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Результат!$A$1:$F$169</definedName>
  </definedNames>
  <calcPr calcId="124519"/>
</workbook>
</file>

<file path=xl/calcChain.xml><?xml version="1.0" encoding="utf-8"?>
<calcChain xmlns="http://schemas.openxmlformats.org/spreadsheetml/2006/main">
  <c r="F169" i="1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6"/>
  <c r="F85"/>
  <c r="F84"/>
  <c r="F83"/>
  <c r="F82"/>
  <c r="F81"/>
  <c r="F80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4"/>
  <c r="F33"/>
  <c r="F32"/>
  <c r="F31"/>
  <c r="F30"/>
  <c r="F29"/>
  <c r="F28"/>
  <c r="F27"/>
  <c r="F26"/>
  <c r="F24"/>
  <c r="F23"/>
  <c r="F22"/>
  <c r="F21"/>
  <c r="F20"/>
  <c r="F19"/>
  <c r="F18"/>
  <c r="F17"/>
  <c r="F16"/>
  <c r="F15"/>
  <c r="F14"/>
  <c r="F13"/>
  <c r="E168"/>
  <c r="E73"/>
  <c r="E74"/>
  <c r="E76"/>
  <c r="E169" l="1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5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</calcChain>
</file>

<file path=xl/sharedStrings.xml><?xml version="1.0" encoding="utf-8"?>
<sst xmlns="http://schemas.openxmlformats.org/spreadsheetml/2006/main" count="342" uniqueCount="330">
  <si>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</si>
  <si>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</si>
  <si>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</si>
  <si>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</si>
  <si>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</si>
  <si>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</si>
  <si>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</si>
  <si>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</si>
  <si>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</si>
  <si>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</si>
  <si>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</si>
  <si>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</si>
  <si>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</si>
  <si>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</si>
  <si>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</si>
  <si>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</si>
  <si>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</si>
  <si>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</si>
  <si>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</si>
  <si>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</si>
  <si>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</si>
  <si>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</si>
  <si>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</si>
  <si>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</si>
  <si>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</si>
  <si>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</si>
  <si>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</si>
  <si>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</si>
  <si>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</si>
  <si>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</si>
  <si>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</si>
  <si>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</si>
  <si>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</si>
  <si>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</si>
  <si>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</si>
  <si>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</si>
  <si>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</si>
  <si>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</si>
  <si>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</si>
  <si>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 xml:space="preserve">Государственная пошлина за выдачу разрешения на установку рекламной конструкции	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</si>
  <si>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</si>
  <si>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</si>
  <si>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</si>
  <si>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</si>
  <si>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</si>
  <si>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</si>
  <si>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</si>
  <si>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</si>
  <si>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</si>
  <si>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</si>
  <si>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</si>
  <si>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</si>
  <si>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</si>
  <si>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</si>
  <si>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</si>
  <si>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</si>
  <si>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</si>
  <si>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</si>
  <si>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</si>
  <si>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</si>
  <si>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</si>
  <si>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</si>
  <si>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</si>
  <si>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</si>
  <si>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</si>
  <si>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</si>
  <si>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</si>
  <si>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</si>
  <si>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</si>
  <si>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</si>
  <si>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</si>
  <si>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</si>
  <si>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</si>
  <si>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</si>
  <si>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</si>
  <si>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</si>
  <si>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</si>
  <si>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</si>
  <si>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</si>
  <si>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</si>
  <si>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</si>
  <si>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</si>
  <si>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</si>
  <si>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</si>
  <si>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</si>
  <si>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</si>
  <si>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</si>
  <si>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</si>
  <si>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</si>
  <si>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</si>
  <si>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</si>
  <si>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</si>
  <si>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</si>
  <si>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</si>
  <si>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</si>
  <si>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</si>
  <si>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</si>
  <si>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</si>
  <si>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</si>
  <si>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</si>
  <si>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</si>
  <si>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</si>
  <si>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</si>
  <si>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</si>
  <si>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</si>
  <si>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</si>
  <si>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</si>
  <si>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</si>
  <si>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</si>
  <si>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</si>
  <si>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</si>
  <si>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</si>
  <si>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</si>
  <si>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</si>
  <si>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</si>
  <si>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</si>
  <si>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</si>
  <si>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</si>
  <si>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</si>
  <si>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</si>
  <si>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</si>
  <si>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</si>
  <si>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</si>
  <si>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</si>
  <si>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</si>
  <si>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</si>
  <si>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</si>
  <si>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</si>
  <si>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</si>
  <si>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</si>
  <si>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</si>
  <si>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</si>
  <si>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</si>
  <si>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</si>
  <si>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</si>
  <si>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</si>
  <si>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</si>
  <si>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</si>
  <si>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</si>
  <si>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2 02 19 999 04 0001 150</t>
  </si>
  <si>
    <t>Прочие дотации бюджетам городских округов на поощрение муниципальных управленческих команд</t>
  </si>
  <si>
    <t>2 02 19 999 04 0002 150</t>
  </si>
  <si>
    <t>Прочие дотации бюджетам городских округов на премию Губернатора Московской области "Прорыв года"</t>
  </si>
  <si>
    <t>2 02 20 000 00 0000 150</t>
  </si>
  <si>
    <t>Субсидии бюджетам бюджетной системы Российской Федерации (межбюджетные субсидии)</t>
  </si>
  <si>
    <t>2 02 25 027 04 0000 150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</si>
  <si>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</si>
  <si>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</si>
  <si>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</si>
  <si>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</si>
  <si>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</si>
  <si>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</si>
  <si>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</si>
  <si>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</si>
  <si>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</si>
  <si>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</si>
  <si>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</si>
  <si>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</si>
  <si>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2 02 25 513 04 0000 150</t>
  </si>
  <si>
    <t>Субсидии бюджетам городских округов на развитие сети учреждений культурно-досугового типа</t>
  </si>
  <si>
    <t>2 02 25 519 04 0001 150</t>
  </si>
  <si>
    <t>2 02 25 555 04 0002 150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</si>
  <si>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</si>
  <si>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2 02 25 555 04 0007 150</t>
  </si>
  <si>
    <t xml:space="preserve">Субсидии бюджетам городских округов на  реализацию программ формирования современной городской среды (по ремонту асфальтового покрытия дворовых территорий, в том числе пешеходных дорожек, тротуаров, парковок, проездов, в том числе проездов на дворовые территории)	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</si>
  <si>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</si>
  <si>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</si>
  <si>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2 02 29 999 04 0000 150</t>
  </si>
  <si>
    <t>2 02 29 999 04 0001 150</t>
  </si>
  <si>
    <t>2 02 29 999 04 0002 150</t>
  </si>
  <si>
    <t>2 02 29 999 04 0003 150</t>
  </si>
  <si>
    <t>2 02 29 999 04 0008 150</t>
  </si>
  <si>
    <t>2 02 29 999 04 0011 150</t>
  </si>
  <si>
    <t>2 02 29 999 04 0012 150</t>
  </si>
  <si>
    <t>2 02 29 999 04 0013 150</t>
  </si>
  <si>
    <t>2 02 29 999 04 0014 150</t>
  </si>
  <si>
    <t>2 02 29 999 04 0017 150</t>
  </si>
  <si>
    <t>2 02 29 999 04 0020 150</t>
  </si>
  <si>
    <t>2 02 29 999 04 0021 150</t>
  </si>
  <si>
    <t>2 02 29 999 04 0022 150</t>
  </si>
  <si>
    <t>2 02 29 999 04 0024 150</t>
  </si>
  <si>
    <t>2 02 29 999 04 0026 150</t>
  </si>
  <si>
    <t>2 02 29 999 04 0029 150</t>
  </si>
  <si>
    <t>2 02 29 999 04 0035 150</t>
  </si>
  <si>
    <t>2 02 29 999 04 0038 150</t>
  </si>
  <si>
    <t>2 02 29 999 04 0039 150</t>
  </si>
  <si>
    <t>2 02 29 999 04 0045 150</t>
  </si>
  <si>
    <t>2 02 29 999 04 0046 150</t>
  </si>
  <si>
    <t>2 02 29 999 04 0047 150</t>
  </si>
  <si>
    <t>2 02 29 999 04 0049 150</t>
  </si>
  <si>
    <t>2 02 29 999 04 0050 150</t>
  </si>
  <si>
    <t>2 02 29 999 04 0051 150</t>
  </si>
  <si>
    <t>2 02 29 999 04 0055 150</t>
  </si>
  <si>
    <t>2 02 29 999 04 0059 150</t>
  </si>
  <si>
    <t>2 02 30 000 00 0000 150</t>
  </si>
  <si>
    <t>Субвенции бюджетам бюджетной системы Российской Федерации</t>
  </si>
  <si>
    <t>2 02 30 022 04 0000 150</t>
  </si>
  <si>
    <t>2 02 30 022 04 0001 150</t>
  </si>
  <si>
    <t>2 02 30 022 04 0002 150</t>
  </si>
  <si>
    <t>2 02 30 024 04 0000 150</t>
  </si>
  <si>
    <t>2 02 30 024 04 0001 150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</si>
  <si>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</si>
  <si>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</si>
  <si>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</si>
  <si>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</si>
  <si>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</si>
  <si>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</si>
  <si>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</si>
  <si>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</si>
  <si>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2 02 30 024 04 0012 150</t>
  </si>
  <si>
    <t>2 02 30 024 04 0013 150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</si>
  <si>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</si>
  <si>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</si>
  <si>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</si>
  <si>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</si>
  <si>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</si>
  <si>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</si>
  <si>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</si>
  <si>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</si>
  <si>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</si>
  <si>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</si>
  <si>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</si>
  <si>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2 02 35 303 04 0000 150</t>
  </si>
  <si>
    <t>2 02 39 999 04 0000 150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</si>
  <si>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</si>
  <si>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</si>
  <si>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</si>
  <si>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</si>
  <si>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</si>
  <si>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</si>
  <si>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</si>
  <si>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2 02 49 999 04 0005 150</t>
  </si>
  <si>
    <t>Прочие межбюджетные трансферты, передаваемые бюджетам городских округов (на организацию деятельности единых дежурно-диспетчерских служб, действующих на территории Московской области, по обеспечению круглосуточного приема вызовов, обработку и передачу в диспетчерские службы информации)</t>
  </si>
  <si>
    <t>2 02 49 999 04 0006 150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</si>
  <si>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 в сфере образования)	</t>
  </si>
  <si>
    <t>2 02 49 999 04 0007 150</t>
  </si>
  <si>
    <t>Прочие межбюджетные трансферты, передаваемые бюджетам городских округов (на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</si>
  <si>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2 02 49 999 04 0008 150</t>
  </si>
  <si>
    <t>Прочие межбюджетные трансферты, передаваемые бюджетам городских округов (на возмещение затрат, связанных с выполнением работ по благоустройству территорий, обеспечивающих доступ к водным объектам общего пользования)</t>
  </si>
  <si>
    <t>2 02 49 999 04 0009 150</t>
  </si>
  <si>
    <t>Прочие межбюджетные трансферты, передаваемые бюджетам городских округов (на организацию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услуг)</t>
  </si>
  <si>
    <t>2 02 49 999 04 0010 150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</si>
  <si>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</si>
  <si>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2 02 49 999 04 0011 150</t>
  </si>
  <si>
    <t>Прочие межбюджетные трансферты, передаваемые бюджетам городских округов (на организацию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услуг)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</si>
  <si>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</si>
  <si>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</si>
  <si>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</si>
  <si>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</si>
  <si>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</si>
  <si>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</si>
  <si>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бюджетной классификации Российской Федерации</t>
  </si>
  <si>
    <t>Наименование доходов</t>
  </si>
  <si>
    <t xml:space="preserve">Утверждён-ный план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</si>
  <si>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Фактически поступило</t>
  </si>
  <si>
    <t>Отклонение</t>
  </si>
  <si>
    <t>% выпол-нения</t>
  </si>
  <si>
    <t>5=4-3</t>
  </si>
  <si>
    <t>6=4/3*100</t>
  </si>
  <si>
    <t>Прочие налоги и сборы</t>
  </si>
  <si>
    <t>1 09 00 000 00 0000 110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</si>
  <si>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</si>
  <si>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</si>
  <si>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</si>
  <si>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</si>
  <si>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</si>
  <si>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строительство и реконструкцию объектов коммунальной инфраструктуры</t>
  </si>
  <si>
    <t>на строительство и реконструкция объектов водоснабжения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</si>
  <si>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</si>
  <si>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</si>
  <si>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а также их техническая поддержка</t>
  </si>
  <si>
    <t>на оснащение ноутбуками общеобразовательных организаций в Московской области</t>
  </si>
  <si>
    <t>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</si>
  <si>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на ремонт подъездов в многоквартирных домах</t>
  </si>
  <si>
    <t>на обустройство и установку детских игровых площадок на территории муниципальных образований Московской области</t>
  </si>
  <si>
    <t>на устройство систем наружного освещения в рамках реализации проекта «Светлый город»</t>
  </si>
  <si>
    <t>на капитальные вложения в общеобразовательные организации в целях обеспечения односменного режима обучения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</si>
  <si>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</si>
  <si>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на  реализацию проектов граждан, сформированных в рамках практик инициативного бюджетирования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</si>
  <si>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</si>
  <si>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</si>
  <si>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</si>
  <si>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</si>
  <si>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</si>
  <si>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на оснащение отремонтированных зданий общеобразовательных организаций средствами обучения и воспитания</t>
  </si>
  <si>
    <t xml:space="preserve">на реализацию мероприятий по благоустройству территорий общего пользования, связанных с функционированием Московских центральных диаметров </t>
  </si>
  <si>
    <t xml:space="preserve">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	</t>
  </si>
  <si>
    <t>на софинансирование расходов по обеспечению транспортной безопасности населения Московской области</t>
  </si>
  <si>
    <t>Субвенции бюджетам городских округов на предоставление гражданам субсидий на оплату жилого помещения и коммунальных услуг, в том числе: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</si>
  <si>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</si>
  <si>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</si>
  <si>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</si>
  <si>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</si>
  <si>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</si>
  <si>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	</t>
  </si>
  <si>
    <t>на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</si>
  <si>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</si>
  <si>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</si>
  <si>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</si>
  <si>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	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</si>
  <si>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</si>
  <si>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втом числе: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</si>
  <si>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</si>
  <si>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</si>
  <si>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</si>
  <si>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</si>
  <si>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Приложение № 1  </t>
  </si>
  <si>
    <t xml:space="preserve">                                                                              Раменского городского округа</t>
  </si>
  <si>
    <t xml:space="preserve">                                                                                Раменского городского округа</t>
  </si>
  <si>
    <t>тыс. руб,</t>
  </si>
  <si>
    <t xml:space="preserve">                                                                                от "_____" __________2023 г. № ____-СД</t>
  </si>
  <si>
    <t xml:space="preserve">                                                                                к решению Совета депутатов</t>
  </si>
  <si>
    <t xml:space="preserve">                                                                                "Об исполнении бюджета</t>
  </si>
  <si>
    <t>Московской области за 2022 год"</t>
  </si>
  <si>
    <t>Доходы бюджета Раменского городского округа за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</si>
  <si>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</si>
  <si>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</si>
  <si>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</si>
  <si>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</si>
  <si>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</si>
  <si>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</si>
  <si>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 xml:space="preserve"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	</t>
  </si>
  <si>
    <t>для  осуществления государственных полномочий Московской области в области земельных отношений</t>
  </si>
  <si>
    <t>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</si>
  <si>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</si>
  <si>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</si>
  <si>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</si>
  <si>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</si>
  <si>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</si>
  <si>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-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</si>
</sst>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#,##0_ ;[Red]\-#,##0\ "/>
    <numFmt numFmtId="167" formatCode="_-* #,##0.00_р_._-;\-* #,##0.00_р_._-;_-* &quot;-&quot;??_р_._-;_-@_-"/>
  </numFmts>
  <fonts count="14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38">
    <xf numFmtId="0" fontId="0" fillId="0" borderId="0" xfId="0"/>
    <xf numFmtId="0" fontId="2" fillId="0" borderId="0" xfId="0" applyFont="1"/>
    <xf numFmtId="49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49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right" vertical="center"/>
    </xf>
    <xf numFmtId="166" fontId="9" fillId="0" borderId="6" xfId="0" applyNumberFormat="1" applyFont="1" applyBorder="1" applyAlignment="1">
      <alignment horizontal="right" vertical="center"/>
    </xf>
    <xf numFmtId="0" fontId="6" fillId="0" borderId="0" xfId="0" applyFont="1"/>
    <xf numFmtId="3" fontId="0" fillId="0" borderId="0" xfId="0" applyNumberFormat="1"/>
    <xf numFmtId="165" fontId="11" fillId="0" borderId="0" xfId="0" applyNumberFormat="1" applyFont="1" applyAlignment="1">
      <alignment horizontal="right" vertical="center" wrapText="1"/>
    </xf>
    <xf numFmtId="0" fontId="11" fillId="0" borderId="5" xfId="2" applyFont="1" applyBorder="1" applyAlignment="1">
      <alignment horizontal="justify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justify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165" fontId="10" fillId="0" borderId="0" xfId="0" applyNumberFormat="1" applyFont="1" applyBorder="1" applyAlignment="1">
      <alignment horizontal="right"/>
    </xf>
    <xf numFmtId="167" fontId="10" fillId="0" borderId="0" xfId="1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9"/>
  <sheetViews>
    <sheetView tabSelected="1" view="pageBreakPreview" topLeftCell="A108" zoomScaleSheetLayoutView="100" workbookViewId="0">
      <selection activeCell="C101" sqref="C89:C101"/>
    </sheetView>
  </sheetViews>
  <sheetFormatPr defaultRowHeight="15"/>
  <cols>
    <col min="1" max="1" width="25.28515625" style="1" customWidth="1"/>
    <col min="2" max="2" width="57.5703125" style="1" customWidth="1"/>
    <col min="3" max="4" width="14.85546875" style="1" customWidth="1"/>
    <col min="5" max="6" width="10.7109375" style="1" customWidth="1"/>
    <col min="7" max="16384" width="9.140625" style="1"/>
  </cols>
  <sheetData>
    <row r="1" spans="1:6" customFormat="1" ht="14.25" customHeight="1">
      <c r="A1" s="34" t="s">
        <v>306</v>
      </c>
      <c r="B1" s="34"/>
      <c r="C1" s="34"/>
      <c r="D1" s="34"/>
      <c r="E1" s="34"/>
      <c r="F1" s="34"/>
    </row>
    <row r="2" spans="1:6" customFormat="1" ht="14.25" customHeight="1">
      <c r="A2" s="35" t="s">
        <v>311</v>
      </c>
      <c r="B2" s="35"/>
      <c r="C2" s="35"/>
      <c r="D2" s="35"/>
      <c r="E2" s="35"/>
      <c r="F2" s="35"/>
    </row>
    <row r="3" spans="1:6" customFormat="1" ht="14.25" customHeight="1">
      <c r="A3" s="35" t="s">
        <v>307</v>
      </c>
      <c r="B3" s="35"/>
      <c r="C3" s="35"/>
      <c r="D3" s="35"/>
      <c r="E3" s="35"/>
      <c r="F3" s="35"/>
    </row>
    <row r="4" spans="1:6" customFormat="1" ht="14.25" customHeight="1">
      <c r="A4" s="35" t="s">
        <v>312</v>
      </c>
      <c r="B4" s="35"/>
      <c r="C4" s="35"/>
      <c r="D4" s="35"/>
      <c r="E4" s="35"/>
      <c r="F4" s="35"/>
    </row>
    <row r="5" spans="1:6" customFormat="1" ht="14.25" customHeight="1">
      <c r="A5" s="35" t="s">
        <v>308</v>
      </c>
      <c r="B5" s="35"/>
      <c r="C5" s="35"/>
      <c r="D5" s="35"/>
      <c r="E5" s="35"/>
      <c r="F5" s="35"/>
    </row>
    <row r="6" spans="1:6" customFormat="1" ht="14.25" customHeight="1">
      <c r="A6" s="35" t="s">
        <v>313</v>
      </c>
      <c r="B6" s="35"/>
      <c r="C6" s="35"/>
      <c r="D6" s="35"/>
      <c r="E6" s="35"/>
      <c r="F6" s="35"/>
    </row>
    <row r="7" spans="1:6" customFormat="1" ht="14.25" customHeight="1">
      <c r="A7" s="35" t="s">
        <v>310</v>
      </c>
      <c r="B7" s="35"/>
      <c r="C7" s="35"/>
      <c r="D7" s="35"/>
      <c r="E7" s="35"/>
      <c r="F7" s="35"/>
    </row>
    <row r="8" spans="1:6" customFormat="1" ht="12.75" customHeight="1">
      <c r="A8" s="25"/>
      <c r="C8" s="26"/>
      <c r="F8" s="27"/>
    </row>
    <row r="9" spans="1:6" customFormat="1" ht="33.75" customHeight="1">
      <c r="A9" s="36" t="s">
        <v>314</v>
      </c>
      <c r="B9" s="36"/>
      <c r="C9" s="36"/>
      <c r="D9" s="36"/>
      <c r="E9" s="36"/>
      <c r="F9" s="36"/>
    </row>
    <row r="10" spans="1:6" customFormat="1" ht="22.5" customHeight="1">
      <c r="C10" s="26"/>
      <c r="E10" s="37" t="s">
        <v>309</v>
      </c>
      <c r="F10" s="37"/>
    </row>
    <row r="11" spans="1:6" ht="84" customHeight="1">
      <c r="A11" s="13" t="s">
        <v>251</v>
      </c>
      <c r="B11" s="13" t="s">
        <v>252</v>
      </c>
      <c r="C11" s="14" t="s">
        <v>253</v>
      </c>
      <c r="D11" s="15" t="s">
        <v>254</v>
      </c>
      <c r="E11" s="16" t="s">
        <v>255</v>
      </c>
      <c r="F11" s="8" t="s">
        <v>256</v>
      </c>
    </row>
    <row r="12" spans="1:6" ht="15" customHeight="1">
      <c r="A12" s="17">
        <v>1</v>
      </c>
      <c r="B12" s="17">
        <v>2</v>
      </c>
      <c r="C12" s="18">
        <v>3</v>
      </c>
      <c r="D12" s="9">
        <v>4</v>
      </c>
      <c r="E12" s="19" t="s">
        <v>257</v>
      </c>
      <c r="F12" s="10" t="s">
        <v>258</v>
      </c>
    </row>
    <row r="13" spans="1:6" ht="15" customHeight="1">
      <c r="A13" s="2" t="s">
        <v>0</v>
      </c>
      <c r="B13" s="3" t="s">
        <v>1</v>
      </c>
      <c r="C13" s="4">
        <v>7765669419.3299999</v>
      </c>
      <c r="D13" s="4">
        <v>7905054628.75</v>
      </c>
      <c r="E13" s="4">
        <f>D13-C13</f>
        <v>139385209.42000008</v>
      </c>
      <c r="F13" s="11">
        <f>D13/C13*100</f>
        <v>101.79488981430305</v>
      </c>
    </row>
    <row r="14" spans="1:6" ht="15" customHeight="1">
      <c r="A14" s="2" t="s">
        <v>2</v>
      </c>
      <c r="B14" s="3" t="s">
        <v>3</v>
      </c>
      <c r="C14" s="4">
        <v>3608039021.9499998</v>
      </c>
      <c r="D14" s="4">
        <v>3680031822.7600002</v>
      </c>
      <c r="E14" s="4">
        <f t="shared" ref="E14:E28" si="0">D14-C14</f>
        <v>71992800.81000042</v>
      </c>
      <c r="F14" s="11">
        <f t="shared" ref="F14:F77" si="1">D14/C14*100</f>
        <v>101.99534429566926</v>
      </c>
    </row>
    <row r="15" spans="1:6" ht="15" customHeight="1">
      <c r="A15" s="5" t="s">
        <v>4</v>
      </c>
      <c r="B15" s="6" t="s">
        <v>5</v>
      </c>
      <c r="C15" s="7">
        <v>3608039021.9499998</v>
      </c>
      <c r="D15" s="7">
        <v>3680031822.7600002</v>
      </c>
      <c r="E15" s="7">
        <f t="shared" si="0"/>
        <v>71992800.81000042</v>
      </c>
      <c r="F15" s="12">
        <f t="shared" si="1"/>
        <v>101.99534429566926</v>
      </c>
    </row>
    <row r="16" spans="1:6" ht="49.5" customHeight="1">
      <c r="A16" s="2" t="s">
        <v>6</v>
      </c>
      <c r="B16" s="3" t="s">
        <v>7</v>
      </c>
      <c r="C16" s="4">
        <v>180304000</v>
      </c>
      <c r="D16" s="4">
        <v>208059726.06</v>
      </c>
      <c r="E16" s="4">
        <f t="shared" si="0"/>
        <v>27755726.060000002</v>
      </c>
      <c r="F16" s="11">
        <f t="shared" si="1"/>
        <v>115.39384931005414</v>
      </c>
    </row>
    <row r="17" spans="1:6" ht="44.25" customHeight="1">
      <c r="A17" s="2" t="s">
        <v>8</v>
      </c>
      <c r="B17" s="3" t="s">
        <v>9</v>
      </c>
      <c r="C17" s="4">
        <v>180304000</v>
      </c>
      <c r="D17" s="4">
        <v>208059726.06</v>
      </c>
      <c r="E17" s="4">
        <f t="shared" si="0"/>
        <v>27755726.060000002</v>
      </c>
      <c r="F17" s="11">
        <f t="shared" si="1"/>
        <v>115.39384931005414</v>
      </c>
    </row>
    <row r="18" spans="1:6" ht="110.25" customHeight="1">
      <c r="A18" s="5" t="s">
        <v>10</v>
      </c>
      <c r="B18" s="6" t="s">
        <v>315</v>
      </c>
      <c r="C18" s="7">
        <v>81521000</v>
      </c>
      <c r="D18" s="7">
        <v>104301805.42</v>
      </c>
      <c r="E18" s="7">
        <f t="shared" si="0"/>
        <v>22780805.420000002</v>
      </c>
      <c r="F18" s="12">
        <f t="shared" si="1"/>
        <v>127.944708013886</v>
      </c>
    </row>
    <row r="19" spans="1:6" ht="145.5" customHeight="1">
      <c r="A19" s="5" t="s">
        <v>11</v>
      </c>
      <c r="B19" s="6" t="s">
        <v>316</v>
      </c>
      <c r="C19" s="7">
        <v>451000</v>
      </c>
      <c r="D19" s="7">
        <v>563391.57999999996</v>
      </c>
      <c r="E19" s="7">
        <f t="shared" si="0"/>
        <v>112391.57999999996</v>
      </c>
      <c r="F19" s="12">
        <f t="shared" si="1"/>
        <v>124.92052771618624</v>
      </c>
    </row>
    <row r="20" spans="1:6" ht="122.25" customHeight="1">
      <c r="A20" s="5" t="s">
        <v>12</v>
      </c>
      <c r="B20" s="6" t="s">
        <v>317</v>
      </c>
      <c r="C20" s="7">
        <v>108554000</v>
      </c>
      <c r="D20" s="7">
        <v>115160972.52</v>
      </c>
      <c r="E20" s="7">
        <f t="shared" si="0"/>
        <v>6606972.5199999958</v>
      </c>
      <c r="F20" s="12">
        <f t="shared" si="1"/>
        <v>106.08634644508723</v>
      </c>
    </row>
    <row r="21" spans="1:6" ht="117.75" customHeight="1">
      <c r="A21" s="5" t="s">
        <v>13</v>
      </c>
      <c r="B21" s="6" t="s">
        <v>318</v>
      </c>
      <c r="C21" s="7">
        <v>-10222000</v>
      </c>
      <c r="D21" s="7">
        <v>-11966443.460000001</v>
      </c>
      <c r="E21" s="7">
        <f t="shared" si="0"/>
        <v>-1744443.4600000009</v>
      </c>
      <c r="F21" s="12">
        <f t="shared" si="1"/>
        <v>117.065578751712</v>
      </c>
    </row>
    <row r="22" spans="1:6" ht="24" customHeight="1">
      <c r="A22" s="2" t="s">
        <v>14</v>
      </c>
      <c r="B22" s="3" t="s">
        <v>15</v>
      </c>
      <c r="C22" s="4">
        <v>1276291581.0699999</v>
      </c>
      <c r="D22" s="4">
        <v>1283950666</v>
      </c>
      <c r="E22" s="4">
        <f t="shared" si="0"/>
        <v>7659084.9300000668</v>
      </c>
      <c r="F22" s="11">
        <f t="shared" si="1"/>
        <v>100.60010463467752</v>
      </c>
    </row>
    <row r="23" spans="1:6" ht="32.25" customHeight="1">
      <c r="A23" s="5" t="s">
        <v>16</v>
      </c>
      <c r="B23" s="6" t="s">
        <v>17</v>
      </c>
      <c r="C23" s="7">
        <v>1170328581.0699999</v>
      </c>
      <c r="D23" s="7">
        <v>1169956499.1500001</v>
      </c>
      <c r="E23" s="7">
        <f t="shared" si="0"/>
        <v>-372081.91999983788</v>
      </c>
      <c r="F23" s="12">
        <f t="shared" si="1"/>
        <v>99.968207055179363</v>
      </c>
    </row>
    <row r="24" spans="1:6" ht="32.25" customHeight="1">
      <c r="A24" s="5" t="s">
        <v>18</v>
      </c>
      <c r="B24" s="6" t="s">
        <v>19</v>
      </c>
      <c r="C24" s="7">
        <v>2650000</v>
      </c>
      <c r="D24" s="7">
        <v>2786542.59</v>
      </c>
      <c r="E24" s="7">
        <f t="shared" si="0"/>
        <v>136542.58999999985</v>
      </c>
      <c r="F24" s="12">
        <f t="shared" si="1"/>
        <v>105.15255056603775</v>
      </c>
    </row>
    <row r="25" spans="1:6" ht="32.25" customHeight="1">
      <c r="A25" s="5" t="s">
        <v>20</v>
      </c>
      <c r="B25" s="6" t="s">
        <v>21</v>
      </c>
      <c r="C25" s="7">
        <v>0</v>
      </c>
      <c r="D25" s="7">
        <v>-1467893.98</v>
      </c>
      <c r="E25" s="7">
        <f t="shared" si="0"/>
        <v>-1467893.98</v>
      </c>
      <c r="F25" s="12" t="s">
        <v>329</v>
      </c>
    </row>
    <row r="26" spans="1:6" ht="32.25" customHeight="1">
      <c r="A26" s="5" t="s">
        <v>22</v>
      </c>
      <c r="B26" s="6" t="s">
        <v>23</v>
      </c>
      <c r="C26" s="7">
        <v>103313000</v>
      </c>
      <c r="D26" s="7">
        <v>112675518.23999999</v>
      </c>
      <c r="E26" s="7">
        <f t="shared" si="0"/>
        <v>9362518.2399999946</v>
      </c>
      <c r="F26" s="12">
        <f t="shared" si="1"/>
        <v>109.06228474635331</v>
      </c>
    </row>
    <row r="27" spans="1:6" ht="15" customHeight="1">
      <c r="A27" s="2" t="s">
        <v>24</v>
      </c>
      <c r="B27" s="3" t="s">
        <v>25</v>
      </c>
      <c r="C27" s="4">
        <v>1922369516.3099999</v>
      </c>
      <c r="D27" s="4">
        <v>1962530112.03</v>
      </c>
      <c r="E27" s="4">
        <f t="shared" si="0"/>
        <v>40160595.720000029</v>
      </c>
      <c r="F27" s="11">
        <f t="shared" si="1"/>
        <v>102.0891194632075</v>
      </c>
    </row>
    <row r="28" spans="1:6" ht="15" customHeight="1">
      <c r="A28" s="5" t="s">
        <v>26</v>
      </c>
      <c r="B28" s="6" t="s">
        <v>27</v>
      </c>
      <c r="C28" s="7">
        <v>420412516.31</v>
      </c>
      <c r="D28" s="7">
        <v>435849808.10000002</v>
      </c>
      <c r="E28" s="7">
        <f t="shared" si="0"/>
        <v>15437291.790000021</v>
      </c>
      <c r="F28" s="12">
        <f t="shared" si="1"/>
        <v>103.67193915288122</v>
      </c>
    </row>
    <row r="29" spans="1:6" ht="15" customHeight="1">
      <c r="A29" s="5" t="s">
        <v>28</v>
      </c>
      <c r="B29" s="6" t="s">
        <v>29</v>
      </c>
      <c r="C29" s="7">
        <v>1501957000</v>
      </c>
      <c r="D29" s="7">
        <v>1526680303.9300001</v>
      </c>
      <c r="E29" s="7">
        <f t="shared" ref="E29:E47" si="2">D29-C29</f>
        <v>24723303.930000067</v>
      </c>
      <c r="F29" s="12">
        <f t="shared" si="1"/>
        <v>101.64607268583588</v>
      </c>
    </row>
    <row r="30" spans="1:6" ht="15" customHeight="1">
      <c r="A30" s="2" t="s">
        <v>30</v>
      </c>
      <c r="B30" s="3" t="s">
        <v>31</v>
      </c>
      <c r="C30" s="4">
        <v>62315000</v>
      </c>
      <c r="D30" s="4">
        <v>64846794.219999999</v>
      </c>
      <c r="E30" s="4">
        <f t="shared" si="2"/>
        <v>2531794.2199999988</v>
      </c>
      <c r="F30" s="11">
        <f t="shared" si="1"/>
        <v>104.06289692690362</v>
      </c>
    </row>
    <row r="31" spans="1:6" ht="38.25" customHeight="1">
      <c r="A31" s="2" t="s">
        <v>32</v>
      </c>
      <c r="B31" s="3" t="s">
        <v>33</v>
      </c>
      <c r="C31" s="4">
        <v>61865000</v>
      </c>
      <c r="D31" s="4">
        <v>64361794.219999999</v>
      </c>
      <c r="E31" s="4">
        <f t="shared" si="2"/>
        <v>2496794.2199999988</v>
      </c>
      <c r="F31" s="11">
        <f t="shared" si="1"/>
        <v>104.03587524448395</v>
      </c>
    </row>
    <row r="32" spans="1:6" ht="56.25" customHeight="1">
      <c r="A32" s="5" t="s">
        <v>34</v>
      </c>
      <c r="B32" s="6" t="s">
        <v>35</v>
      </c>
      <c r="C32" s="7">
        <v>61865000</v>
      </c>
      <c r="D32" s="7">
        <v>64361794.219999999</v>
      </c>
      <c r="E32" s="7">
        <f t="shared" si="2"/>
        <v>2496794.2199999988</v>
      </c>
      <c r="F32" s="12">
        <f t="shared" si="1"/>
        <v>104.03587524448395</v>
      </c>
    </row>
    <row r="33" spans="1:6" ht="45" customHeight="1">
      <c r="A33" s="2" t="s">
        <v>36</v>
      </c>
      <c r="B33" s="3" t="s">
        <v>37</v>
      </c>
      <c r="C33" s="4">
        <v>450000</v>
      </c>
      <c r="D33" s="4">
        <v>485000</v>
      </c>
      <c r="E33" s="4">
        <f t="shared" si="2"/>
        <v>35000</v>
      </c>
      <c r="F33" s="11">
        <f t="shared" si="1"/>
        <v>107.77777777777777</v>
      </c>
    </row>
    <row r="34" spans="1:6" ht="35.25" customHeight="1">
      <c r="A34" s="5" t="s">
        <v>38</v>
      </c>
      <c r="B34" s="6" t="s">
        <v>39</v>
      </c>
      <c r="C34" s="7">
        <v>450000</v>
      </c>
      <c r="D34" s="7">
        <v>485000</v>
      </c>
      <c r="E34" s="7">
        <f t="shared" si="2"/>
        <v>35000</v>
      </c>
      <c r="F34" s="12">
        <f t="shared" si="1"/>
        <v>107.77777777777777</v>
      </c>
    </row>
    <row r="35" spans="1:6" ht="48" customHeight="1">
      <c r="A35" s="2" t="s">
        <v>40</v>
      </c>
      <c r="B35" s="3" t="s">
        <v>41</v>
      </c>
      <c r="C35" s="4">
        <v>0</v>
      </c>
      <c r="D35" s="4">
        <v>67639.64</v>
      </c>
      <c r="E35" s="4">
        <f t="shared" si="2"/>
        <v>67639.64</v>
      </c>
      <c r="F35" s="11" t="s">
        <v>329</v>
      </c>
    </row>
    <row r="36" spans="1:6" ht="28.5" customHeight="1">
      <c r="A36" s="5" t="s">
        <v>260</v>
      </c>
      <c r="B36" s="6" t="s">
        <v>259</v>
      </c>
      <c r="C36" s="7">
        <v>0</v>
      </c>
      <c r="D36" s="7">
        <v>4770.54</v>
      </c>
      <c r="E36" s="7">
        <f t="shared" si="2"/>
        <v>4770.54</v>
      </c>
      <c r="F36" s="12" t="s">
        <v>329</v>
      </c>
    </row>
    <row r="37" spans="1:6" ht="51" customHeight="1">
      <c r="A37" s="2" t="s">
        <v>42</v>
      </c>
      <c r="B37" s="3" t="s">
        <v>43</v>
      </c>
      <c r="C37" s="4">
        <v>355591000</v>
      </c>
      <c r="D37" s="4">
        <v>355343583.58999997</v>
      </c>
      <c r="E37" s="4">
        <f t="shared" si="2"/>
        <v>-247416.41000002623</v>
      </c>
      <c r="F37" s="11">
        <f t="shared" si="1"/>
        <v>99.930421070836999</v>
      </c>
    </row>
    <row r="38" spans="1:6" ht="62.25" customHeight="1">
      <c r="A38" s="5" t="s">
        <v>44</v>
      </c>
      <c r="B38" s="6" t="s">
        <v>45</v>
      </c>
      <c r="C38" s="7">
        <v>30000000</v>
      </c>
      <c r="D38" s="7">
        <v>30000000</v>
      </c>
      <c r="E38" s="7">
        <f t="shared" si="2"/>
        <v>0</v>
      </c>
      <c r="F38" s="12">
        <f t="shared" si="1"/>
        <v>100</v>
      </c>
    </row>
    <row r="39" spans="1:6" ht="91.5" customHeight="1">
      <c r="A39" s="2" t="s">
        <v>46</v>
      </c>
      <c r="B39" s="3" t="s">
        <v>47</v>
      </c>
      <c r="C39" s="4">
        <v>281602000</v>
      </c>
      <c r="D39" s="4">
        <v>283459311.66000003</v>
      </c>
      <c r="E39" s="4">
        <f t="shared" si="2"/>
        <v>1857311.6600000262</v>
      </c>
      <c r="F39" s="11">
        <f t="shared" si="1"/>
        <v>100.65955201312491</v>
      </c>
    </row>
    <row r="40" spans="1:6" ht="83.25" customHeight="1">
      <c r="A40" s="5" t="s">
        <v>48</v>
      </c>
      <c r="B40" s="6" t="s">
        <v>49</v>
      </c>
      <c r="C40" s="7">
        <v>195312000</v>
      </c>
      <c r="D40" s="7">
        <v>194453586.36000001</v>
      </c>
      <c r="E40" s="7">
        <f t="shared" si="2"/>
        <v>-858413.63999998569</v>
      </c>
      <c r="F40" s="12">
        <f t="shared" si="1"/>
        <v>99.560491091177212</v>
      </c>
    </row>
    <row r="41" spans="1:6" ht="80.25" customHeight="1">
      <c r="A41" s="5" t="s">
        <v>50</v>
      </c>
      <c r="B41" s="6" t="s">
        <v>51</v>
      </c>
      <c r="C41" s="7">
        <v>53440000</v>
      </c>
      <c r="D41" s="7">
        <v>54772505.280000001</v>
      </c>
      <c r="E41" s="7">
        <f t="shared" si="2"/>
        <v>1332505.2800000012</v>
      </c>
      <c r="F41" s="12">
        <f t="shared" si="1"/>
        <v>102.49346047904191</v>
      </c>
    </row>
    <row r="42" spans="1:6" ht="73.5" customHeight="1">
      <c r="A42" s="5" t="s">
        <v>52</v>
      </c>
      <c r="B42" s="6" t="s">
        <v>53</v>
      </c>
      <c r="C42" s="7">
        <v>4350000</v>
      </c>
      <c r="D42" s="7">
        <v>4781188.03</v>
      </c>
      <c r="E42" s="7">
        <f t="shared" si="2"/>
        <v>431188.03000000026</v>
      </c>
      <c r="F42" s="12">
        <f t="shared" si="1"/>
        <v>109.91236850574712</v>
      </c>
    </row>
    <row r="43" spans="1:6" ht="36.75" customHeight="1">
      <c r="A43" s="5" t="s">
        <v>54</v>
      </c>
      <c r="B43" s="6" t="s">
        <v>55</v>
      </c>
      <c r="C43" s="7">
        <v>28500000</v>
      </c>
      <c r="D43" s="7">
        <v>29452031.989999998</v>
      </c>
      <c r="E43" s="7">
        <f t="shared" si="2"/>
        <v>952031.98999999836</v>
      </c>
      <c r="F43" s="12">
        <f t="shared" si="1"/>
        <v>103.34046312280701</v>
      </c>
    </row>
    <row r="44" spans="1:6" ht="55.5" customHeight="1">
      <c r="A44" s="2" t="s">
        <v>56</v>
      </c>
      <c r="B44" s="3" t="s">
        <v>57</v>
      </c>
      <c r="C44" s="4">
        <v>250000</v>
      </c>
      <c r="D44" s="4">
        <v>255540.7</v>
      </c>
      <c r="E44" s="4">
        <f t="shared" si="2"/>
        <v>5540.7000000000116</v>
      </c>
      <c r="F44" s="11">
        <f t="shared" si="1"/>
        <v>102.21628</v>
      </c>
    </row>
    <row r="45" spans="1:6" ht="119.25" customHeight="1">
      <c r="A45" s="5" t="s">
        <v>58</v>
      </c>
      <c r="B45" s="6" t="s">
        <v>59</v>
      </c>
      <c r="C45" s="7">
        <v>250000</v>
      </c>
      <c r="D45" s="7">
        <v>255538.95</v>
      </c>
      <c r="E45" s="7">
        <f t="shared" si="2"/>
        <v>5538.9500000000116</v>
      </c>
      <c r="F45" s="12">
        <f t="shared" si="1"/>
        <v>102.21557999999999</v>
      </c>
    </row>
    <row r="46" spans="1:6" ht="36.75" customHeight="1">
      <c r="A46" s="2" t="s">
        <v>60</v>
      </c>
      <c r="B46" s="3" t="s">
        <v>61</v>
      </c>
      <c r="C46" s="4">
        <v>65000</v>
      </c>
      <c r="D46" s="4">
        <v>65000</v>
      </c>
      <c r="E46" s="4">
        <f t="shared" si="2"/>
        <v>0</v>
      </c>
      <c r="F46" s="11">
        <f t="shared" si="1"/>
        <v>100</v>
      </c>
    </row>
    <row r="47" spans="1:6" ht="56.25" customHeight="1">
      <c r="A47" s="5" t="s">
        <v>62</v>
      </c>
      <c r="B47" s="6" t="s">
        <v>63</v>
      </c>
      <c r="C47" s="7">
        <v>65000</v>
      </c>
      <c r="D47" s="7">
        <v>65000</v>
      </c>
      <c r="E47" s="7">
        <f t="shared" si="2"/>
        <v>0</v>
      </c>
      <c r="F47" s="12">
        <f t="shared" si="1"/>
        <v>100</v>
      </c>
    </row>
    <row r="48" spans="1:6" ht="93" customHeight="1">
      <c r="A48" s="2" t="s">
        <v>64</v>
      </c>
      <c r="B48" s="3" t="s">
        <v>65</v>
      </c>
      <c r="C48" s="4">
        <v>43674000</v>
      </c>
      <c r="D48" s="4">
        <v>41563731.229999997</v>
      </c>
      <c r="E48" s="4">
        <f t="shared" ref="E48:E72" si="3">D48-C48</f>
        <v>-2110268.7700000033</v>
      </c>
      <c r="F48" s="11">
        <f t="shared" si="1"/>
        <v>95.168134885744365</v>
      </c>
    </row>
    <row r="49" spans="1:6" ht="79.5" customHeight="1">
      <c r="A49" s="5" t="s">
        <v>66</v>
      </c>
      <c r="B49" s="6" t="s">
        <v>67</v>
      </c>
      <c r="C49" s="7">
        <v>24000000</v>
      </c>
      <c r="D49" s="7">
        <v>25351433.629999999</v>
      </c>
      <c r="E49" s="7">
        <f t="shared" si="3"/>
        <v>1351433.629999999</v>
      </c>
      <c r="F49" s="12">
        <f t="shared" si="1"/>
        <v>105.63097345833332</v>
      </c>
    </row>
    <row r="50" spans="1:6" ht="78.75" customHeight="1">
      <c r="A50" s="5" t="s">
        <v>68</v>
      </c>
      <c r="B50" s="6" t="s">
        <v>69</v>
      </c>
      <c r="C50" s="7">
        <v>1000000</v>
      </c>
      <c r="D50" s="7">
        <v>746128.01</v>
      </c>
      <c r="E50" s="7">
        <f t="shared" si="3"/>
        <v>-253871.99</v>
      </c>
      <c r="F50" s="12">
        <f t="shared" si="1"/>
        <v>74.612801000000005</v>
      </c>
    </row>
    <row r="51" spans="1:6" ht="81" customHeight="1">
      <c r="A51" s="5" t="s">
        <v>70</v>
      </c>
      <c r="B51" s="6" t="s">
        <v>69</v>
      </c>
      <c r="C51" s="7">
        <v>2200000</v>
      </c>
      <c r="D51" s="7">
        <v>2025269.24</v>
      </c>
      <c r="E51" s="7">
        <f t="shared" si="3"/>
        <v>-174730.76</v>
      </c>
      <c r="F51" s="12">
        <f t="shared" si="1"/>
        <v>92.057692727272723</v>
      </c>
    </row>
    <row r="52" spans="1:6" ht="105.75" customHeight="1">
      <c r="A52" s="5" t="s">
        <v>71</v>
      </c>
      <c r="B52" s="6" t="s">
        <v>72</v>
      </c>
      <c r="C52" s="7">
        <v>8241000</v>
      </c>
      <c r="D52" s="7">
        <v>6718670.79</v>
      </c>
      <c r="E52" s="7">
        <f t="shared" si="3"/>
        <v>-1522329.21</v>
      </c>
      <c r="F52" s="12">
        <f t="shared" si="1"/>
        <v>81.527372770294875</v>
      </c>
    </row>
    <row r="53" spans="1:6" ht="105.75" customHeight="1">
      <c r="A53" s="5" t="s">
        <v>73</v>
      </c>
      <c r="B53" s="6" t="s">
        <v>74</v>
      </c>
      <c r="C53" s="7">
        <v>8233000</v>
      </c>
      <c r="D53" s="7">
        <v>6722229.5599999996</v>
      </c>
      <c r="E53" s="7">
        <f t="shared" si="3"/>
        <v>-1510770.4400000004</v>
      </c>
      <c r="F53" s="12">
        <f t="shared" si="1"/>
        <v>81.649818535163362</v>
      </c>
    </row>
    <row r="54" spans="1:6" ht="32.25" customHeight="1">
      <c r="A54" s="2" t="s">
        <v>75</v>
      </c>
      <c r="B54" s="3" t="s">
        <v>76</v>
      </c>
      <c r="C54" s="4">
        <v>57298000</v>
      </c>
      <c r="D54" s="4">
        <v>35298001.719999999</v>
      </c>
      <c r="E54" s="4">
        <f t="shared" si="3"/>
        <v>-21999998.280000001</v>
      </c>
      <c r="F54" s="11">
        <f t="shared" si="1"/>
        <v>61.604247478096966</v>
      </c>
    </row>
    <row r="55" spans="1:6" ht="32.25" customHeight="1">
      <c r="A55" s="2" t="s">
        <v>77</v>
      </c>
      <c r="B55" s="3" t="s">
        <v>78</v>
      </c>
      <c r="C55" s="4">
        <v>57298000</v>
      </c>
      <c r="D55" s="4">
        <v>35298001.719999999</v>
      </c>
      <c r="E55" s="4">
        <f t="shared" si="3"/>
        <v>-21999998.280000001</v>
      </c>
      <c r="F55" s="11">
        <f t="shared" si="1"/>
        <v>61.604247478096966</v>
      </c>
    </row>
    <row r="56" spans="1:6" ht="52.5" customHeight="1">
      <c r="A56" s="5" t="s">
        <v>79</v>
      </c>
      <c r="B56" s="6" t="s">
        <v>80</v>
      </c>
      <c r="C56" s="7">
        <v>0</v>
      </c>
      <c r="D56" s="7">
        <v>3392.85</v>
      </c>
      <c r="E56" s="7">
        <f t="shared" si="3"/>
        <v>3392.85</v>
      </c>
      <c r="F56" s="12" t="s">
        <v>329</v>
      </c>
    </row>
    <row r="57" spans="1:6" ht="76.5" customHeight="1">
      <c r="A57" s="5" t="s">
        <v>81</v>
      </c>
      <c r="B57" s="6" t="s">
        <v>82</v>
      </c>
      <c r="C57" s="7">
        <v>705000</v>
      </c>
      <c r="D57" s="7">
        <v>1513846.36</v>
      </c>
      <c r="E57" s="7">
        <f t="shared" si="3"/>
        <v>808846.3600000001</v>
      </c>
      <c r="F57" s="12">
        <f t="shared" si="1"/>
        <v>214.72998014184398</v>
      </c>
    </row>
    <row r="58" spans="1:6" ht="62.25" customHeight="1">
      <c r="A58" s="5" t="s">
        <v>83</v>
      </c>
      <c r="B58" s="6" t="s">
        <v>84</v>
      </c>
      <c r="C58" s="7">
        <v>9750000</v>
      </c>
      <c r="D58" s="7">
        <v>9754338.5800000001</v>
      </c>
      <c r="E58" s="7">
        <f t="shared" si="3"/>
        <v>4338.5800000000745</v>
      </c>
      <c r="F58" s="12">
        <f t="shared" si="1"/>
        <v>100.04449825641026</v>
      </c>
    </row>
    <row r="59" spans="1:6" ht="64.5" customHeight="1">
      <c r="A59" s="5" t="s">
        <v>85</v>
      </c>
      <c r="B59" s="6" t="s">
        <v>86</v>
      </c>
      <c r="C59" s="7">
        <v>46843000</v>
      </c>
      <c r="D59" s="7">
        <v>24026158.309999999</v>
      </c>
      <c r="E59" s="7">
        <f t="shared" si="3"/>
        <v>-22816841.690000001</v>
      </c>
      <c r="F59" s="12">
        <f t="shared" si="1"/>
        <v>51.290818927054204</v>
      </c>
    </row>
    <row r="60" spans="1:6" ht="39" customHeight="1">
      <c r="A60" s="2" t="s">
        <v>87</v>
      </c>
      <c r="B60" s="3" t="s">
        <v>88</v>
      </c>
      <c r="C60" s="4">
        <v>30050000</v>
      </c>
      <c r="D60" s="4">
        <v>34907004.030000001</v>
      </c>
      <c r="E60" s="4">
        <f t="shared" si="3"/>
        <v>4857004.0300000012</v>
      </c>
      <c r="F60" s="11">
        <f t="shared" si="1"/>
        <v>116.1630749750416</v>
      </c>
    </row>
    <row r="61" spans="1:6" ht="24.75" customHeight="1">
      <c r="A61" s="2" t="s">
        <v>89</v>
      </c>
      <c r="B61" s="3" t="s">
        <v>90</v>
      </c>
      <c r="C61" s="4">
        <v>50000</v>
      </c>
      <c r="D61" s="4">
        <v>13600</v>
      </c>
      <c r="E61" s="4">
        <f t="shared" si="3"/>
        <v>-36400</v>
      </c>
      <c r="F61" s="11">
        <f t="shared" si="1"/>
        <v>27.200000000000003</v>
      </c>
    </row>
    <row r="62" spans="1:6" ht="36" customHeight="1">
      <c r="A62" s="5" t="s">
        <v>91</v>
      </c>
      <c r="B62" s="6" t="s">
        <v>92</v>
      </c>
      <c r="C62" s="7">
        <v>50000</v>
      </c>
      <c r="D62" s="7">
        <v>13600</v>
      </c>
      <c r="E62" s="7">
        <f t="shared" si="3"/>
        <v>-36400</v>
      </c>
      <c r="F62" s="12">
        <f t="shared" si="1"/>
        <v>27.200000000000003</v>
      </c>
    </row>
    <row r="63" spans="1:6" ht="24" customHeight="1">
      <c r="A63" s="2" t="s">
        <v>93</v>
      </c>
      <c r="B63" s="3" t="s">
        <v>94</v>
      </c>
      <c r="C63" s="4">
        <v>30000000</v>
      </c>
      <c r="D63" s="4">
        <v>34893404.030000001</v>
      </c>
      <c r="E63" s="4">
        <f t="shared" si="3"/>
        <v>4893404.0300000012</v>
      </c>
      <c r="F63" s="11">
        <f t="shared" si="1"/>
        <v>116.31134676666667</v>
      </c>
    </row>
    <row r="64" spans="1:6" ht="29.25" customHeight="1">
      <c r="A64" s="5" t="s">
        <v>95</v>
      </c>
      <c r="B64" s="6" t="s">
        <v>96</v>
      </c>
      <c r="C64" s="7">
        <v>30000000</v>
      </c>
      <c r="D64" s="7">
        <v>34893404.030000001</v>
      </c>
      <c r="E64" s="7">
        <f t="shared" si="3"/>
        <v>4893404.0300000012</v>
      </c>
      <c r="F64" s="12">
        <f t="shared" si="1"/>
        <v>116.31134676666667</v>
      </c>
    </row>
    <row r="65" spans="1:6" ht="36" customHeight="1">
      <c r="A65" s="2" t="s">
        <v>97</v>
      </c>
      <c r="B65" s="3" t="s">
        <v>98</v>
      </c>
      <c r="C65" s="4">
        <v>194588000</v>
      </c>
      <c r="D65" s="4">
        <v>199331573.12</v>
      </c>
      <c r="E65" s="4">
        <f t="shared" si="3"/>
        <v>4743573.1200000048</v>
      </c>
      <c r="F65" s="11">
        <f t="shared" si="1"/>
        <v>102.43775213271115</v>
      </c>
    </row>
    <row r="66" spans="1:6" ht="94.5" customHeight="1">
      <c r="A66" s="2" t="s">
        <v>99</v>
      </c>
      <c r="B66" s="3" t="s">
        <v>100</v>
      </c>
      <c r="C66" s="4">
        <v>11000000</v>
      </c>
      <c r="D66" s="4">
        <v>13367721.630000001</v>
      </c>
      <c r="E66" s="4">
        <f t="shared" si="3"/>
        <v>2367721.6300000008</v>
      </c>
      <c r="F66" s="11">
        <f t="shared" si="1"/>
        <v>121.52474209090909</v>
      </c>
    </row>
    <row r="67" spans="1:6" ht="97.5" customHeight="1">
      <c r="A67" s="5" t="s">
        <v>101</v>
      </c>
      <c r="B67" s="6" t="s">
        <v>102</v>
      </c>
      <c r="C67" s="7">
        <v>11000000</v>
      </c>
      <c r="D67" s="7">
        <v>13367721.630000001</v>
      </c>
      <c r="E67" s="7">
        <f t="shared" si="3"/>
        <v>2367721.6300000008</v>
      </c>
      <c r="F67" s="12">
        <f t="shared" si="1"/>
        <v>121.52474209090909</v>
      </c>
    </row>
    <row r="68" spans="1:6" ht="39.75" customHeight="1">
      <c r="A68" s="2" t="s">
        <v>103</v>
      </c>
      <c r="B68" s="3" t="s">
        <v>104</v>
      </c>
      <c r="C68" s="4">
        <v>183588000</v>
      </c>
      <c r="D68" s="4">
        <v>185963851.49000001</v>
      </c>
      <c r="E68" s="4">
        <f t="shared" si="3"/>
        <v>2375851.4900000095</v>
      </c>
      <c r="F68" s="11">
        <f t="shared" si="1"/>
        <v>101.29412134235353</v>
      </c>
    </row>
    <row r="69" spans="1:6" ht="51" customHeight="1">
      <c r="A69" s="5" t="s">
        <v>105</v>
      </c>
      <c r="B69" s="6" t="s">
        <v>106</v>
      </c>
      <c r="C69" s="7">
        <v>27397000</v>
      </c>
      <c r="D69" s="7">
        <v>26048314.030000001</v>
      </c>
      <c r="E69" s="7">
        <f t="shared" si="3"/>
        <v>-1348685.9699999988</v>
      </c>
      <c r="F69" s="12">
        <f t="shared" si="1"/>
        <v>95.077249443369709</v>
      </c>
    </row>
    <row r="70" spans="1:6" ht="93.75" customHeight="1">
      <c r="A70" s="5" t="s">
        <v>107</v>
      </c>
      <c r="B70" s="6" t="s">
        <v>108</v>
      </c>
      <c r="C70" s="7">
        <v>156191000</v>
      </c>
      <c r="D70" s="7">
        <v>159915537.46000001</v>
      </c>
      <c r="E70" s="7">
        <f t="shared" si="3"/>
        <v>3724537.4600000083</v>
      </c>
      <c r="F70" s="12">
        <f t="shared" si="1"/>
        <v>102.38460440102185</v>
      </c>
    </row>
    <row r="71" spans="1:6" ht="30" customHeight="1">
      <c r="A71" s="2" t="s">
        <v>109</v>
      </c>
      <c r="B71" s="3" t="s">
        <v>110</v>
      </c>
      <c r="C71" s="4">
        <v>23373300</v>
      </c>
      <c r="D71" s="4">
        <v>24592932.760000002</v>
      </c>
      <c r="E71" s="4">
        <f t="shared" si="3"/>
        <v>1219632.7600000016</v>
      </c>
      <c r="F71" s="11">
        <f t="shared" si="1"/>
        <v>105.21805975193918</v>
      </c>
    </row>
    <row r="72" spans="1:6" ht="54" customHeight="1">
      <c r="A72" s="5" t="s">
        <v>111</v>
      </c>
      <c r="B72" s="6" t="s">
        <v>112</v>
      </c>
      <c r="C72" s="7">
        <v>3883300</v>
      </c>
      <c r="D72" s="7">
        <v>3901768.93</v>
      </c>
      <c r="E72" s="7">
        <f t="shared" si="3"/>
        <v>18468.930000000168</v>
      </c>
      <c r="F72" s="12">
        <f t="shared" si="1"/>
        <v>100.47559884634202</v>
      </c>
    </row>
    <row r="73" spans="1:6" ht="66" customHeight="1">
      <c r="A73" s="5" t="s">
        <v>113</v>
      </c>
      <c r="B73" s="6" t="s">
        <v>114</v>
      </c>
      <c r="C73" s="7">
        <v>206000</v>
      </c>
      <c r="D73" s="7">
        <v>209000</v>
      </c>
      <c r="E73" s="7">
        <f t="shared" ref="E73:E82" si="4">D73-C73</f>
        <v>3000</v>
      </c>
      <c r="F73" s="12">
        <f t="shared" si="1"/>
        <v>101.45631067961165</v>
      </c>
    </row>
    <row r="74" spans="1:6" ht="83.25" customHeight="1">
      <c r="A74" s="5" t="s">
        <v>115</v>
      </c>
      <c r="B74" s="6" t="s">
        <v>116</v>
      </c>
      <c r="C74" s="7">
        <v>8221000</v>
      </c>
      <c r="D74" s="7">
        <v>8796918.5999999996</v>
      </c>
      <c r="E74" s="7">
        <f t="shared" si="4"/>
        <v>575918.59999999963</v>
      </c>
      <c r="F74" s="12">
        <f t="shared" si="1"/>
        <v>107.00545675708551</v>
      </c>
    </row>
    <row r="75" spans="1:6" ht="74.25" customHeight="1">
      <c r="A75" s="5" t="s">
        <v>118</v>
      </c>
      <c r="B75" s="6" t="s">
        <v>117</v>
      </c>
      <c r="C75" s="7">
        <v>10736000</v>
      </c>
      <c r="D75" s="7">
        <v>11358331.23</v>
      </c>
      <c r="E75" s="7">
        <f t="shared" si="4"/>
        <v>622331.23000000045</v>
      </c>
      <c r="F75" s="12">
        <f t="shared" si="1"/>
        <v>105.79667688152013</v>
      </c>
    </row>
    <row r="76" spans="1:6" ht="114.75" customHeight="1">
      <c r="A76" s="5" t="s">
        <v>119</v>
      </c>
      <c r="B76" s="6" t="s">
        <v>120</v>
      </c>
      <c r="C76" s="7">
        <v>327000</v>
      </c>
      <c r="D76" s="7">
        <v>326914</v>
      </c>
      <c r="E76" s="7">
        <f t="shared" si="4"/>
        <v>-86</v>
      </c>
      <c r="F76" s="12">
        <f t="shared" si="1"/>
        <v>99.973700305810397</v>
      </c>
    </row>
    <row r="77" spans="1:6" ht="25.5" customHeight="1">
      <c r="A77" s="2" t="s">
        <v>121</v>
      </c>
      <c r="B77" s="3" t="s">
        <v>122</v>
      </c>
      <c r="C77" s="4">
        <v>55450000</v>
      </c>
      <c r="D77" s="4">
        <v>56094772.82</v>
      </c>
      <c r="E77" s="4">
        <f t="shared" si="4"/>
        <v>644772.8200000003</v>
      </c>
      <c r="F77" s="11">
        <f t="shared" si="1"/>
        <v>101.16280039675382</v>
      </c>
    </row>
    <row r="78" spans="1:6" ht="25.5" customHeight="1">
      <c r="A78" s="2" t="s">
        <v>123</v>
      </c>
      <c r="B78" s="3" t="s">
        <v>124</v>
      </c>
      <c r="C78" s="4">
        <v>0</v>
      </c>
      <c r="D78" s="4">
        <v>40919.1</v>
      </c>
      <c r="E78" s="4">
        <f t="shared" si="4"/>
        <v>40919.1</v>
      </c>
      <c r="F78" s="11" t="s">
        <v>329</v>
      </c>
    </row>
    <row r="79" spans="1:6" ht="38.25" customHeight="1">
      <c r="A79" s="5" t="s">
        <v>125</v>
      </c>
      <c r="B79" s="6" t="s">
        <v>126</v>
      </c>
      <c r="C79" s="7">
        <v>0</v>
      </c>
      <c r="D79" s="7">
        <v>40919.1</v>
      </c>
      <c r="E79" s="7">
        <f t="shared" si="4"/>
        <v>40919.1</v>
      </c>
      <c r="F79" s="12" t="s">
        <v>329</v>
      </c>
    </row>
    <row r="80" spans="1:6" ht="25.5" customHeight="1">
      <c r="A80" s="2" t="s">
        <v>127</v>
      </c>
      <c r="B80" s="3" t="s">
        <v>128</v>
      </c>
      <c r="C80" s="4">
        <v>55450000</v>
      </c>
      <c r="D80" s="4">
        <v>56053853.719999999</v>
      </c>
      <c r="E80" s="4">
        <f t="shared" si="4"/>
        <v>603853.71999999881</v>
      </c>
      <c r="F80" s="11">
        <f t="shared" ref="F80:F140" si="5">D80/C80*100</f>
        <v>101.08900580703337</v>
      </c>
    </row>
    <row r="81" spans="1:6" ht="25.5" customHeight="1">
      <c r="A81" s="5" t="s">
        <v>129</v>
      </c>
      <c r="B81" s="6" t="s">
        <v>130</v>
      </c>
      <c r="C81" s="7">
        <v>55450000</v>
      </c>
      <c r="D81" s="7">
        <v>56053853.719999999</v>
      </c>
      <c r="E81" s="7">
        <f t="shared" si="4"/>
        <v>603853.71999999881</v>
      </c>
      <c r="F81" s="12">
        <f t="shared" si="5"/>
        <v>101.08900580703337</v>
      </c>
    </row>
    <row r="82" spans="1:6" ht="31.5" customHeight="1">
      <c r="A82" s="2" t="s">
        <v>131</v>
      </c>
      <c r="B82" s="3" t="s">
        <v>132</v>
      </c>
      <c r="C82" s="4">
        <v>8008552992.8299999</v>
      </c>
      <c r="D82" s="4">
        <v>7388045645</v>
      </c>
      <c r="E82" s="4">
        <f t="shared" si="4"/>
        <v>-620507347.82999992</v>
      </c>
      <c r="F82" s="11">
        <f t="shared" si="5"/>
        <v>92.251941787916806</v>
      </c>
    </row>
    <row r="83" spans="1:6" ht="52.5" customHeight="1">
      <c r="A83" s="2" t="s">
        <v>133</v>
      </c>
      <c r="B83" s="3" t="s">
        <v>134</v>
      </c>
      <c r="C83" s="4">
        <v>8008552992.8299999</v>
      </c>
      <c r="D83" s="4">
        <v>7398291310.5</v>
      </c>
      <c r="E83" s="4">
        <f t="shared" ref="E83:E128" si="6">D83-C83</f>
        <v>-610261682.32999992</v>
      </c>
      <c r="F83" s="11">
        <f t="shared" si="5"/>
        <v>92.379875829299465</v>
      </c>
    </row>
    <row r="84" spans="1:6" ht="31.5" customHeight="1">
      <c r="A84" s="2" t="s">
        <v>135</v>
      </c>
      <c r="B84" s="3" t="s">
        <v>136</v>
      </c>
      <c r="C84" s="4">
        <v>12078000</v>
      </c>
      <c r="D84" s="4">
        <v>72078000</v>
      </c>
      <c r="E84" s="4">
        <f t="shared" si="6"/>
        <v>60000000</v>
      </c>
      <c r="F84" s="11">
        <f t="shared" si="5"/>
        <v>596.77098857426722</v>
      </c>
    </row>
    <row r="85" spans="1:6" ht="48" customHeight="1">
      <c r="A85" s="5" t="s">
        <v>137</v>
      </c>
      <c r="B85" s="6" t="s">
        <v>138</v>
      </c>
      <c r="C85" s="7">
        <v>7978000</v>
      </c>
      <c r="D85" s="7">
        <v>7978000</v>
      </c>
      <c r="E85" s="7">
        <f t="shared" si="6"/>
        <v>0</v>
      </c>
      <c r="F85" s="12">
        <f t="shared" si="5"/>
        <v>100</v>
      </c>
    </row>
    <row r="86" spans="1:6" ht="38.25" customHeight="1">
      <c r="A86" s="5" t="s">
        <v>139</v>
      </c>
      <c r="B86" s="6" t="s">
        <v>140</v>
      </c>
      <c r="C86" s="7">
        <v>4100000</v>
      </c>
      <c r="D86" s="7">
        <v>4100000</v>
      </c>
      <c r="E86" s="7">
        <f t="shared" si="6"/>
        <v>0</v>
      </c>
      <c r="F86" s="12">
        <f t="shared" si="5"/>
        <v>100</v>
      </c>
    </row>
    <row r="87" spans="1:6" ht="34.5" customHeight="1">
      <c r="A87" s="5" t="s">
        <v>141</v>
      </c>
      <c r="B87" s="6" t="s">
        <v>142</v>
      </c>
      <c r="C87" s="7">
        <v>0</v>
      </c>
      <c r="D87" s="7">
        <v>60000000</v>
      </c>
      <c r="E87" s="7">
        <f t="shared" si="6"/>
        <v>60000000</v>
      </c>
      <c r="F87" s="12" t="s">
        <v>329</v>
      </c>
    </row>
    <row r="88" spans="1:6" ht="39" customHeight="1">
      <c r="A88" s="2" t="s">
        <v>143</v>
      </c>
      <c r="B88" s="3" t="s">
        <v>144</v>
      </c>
      <c r="C88" s="4">
        <v>2882837292.8299999</v>
      </c>
      <c r="D88" s="4">
        <v>2304481357.2399998</v>
      </c>
      <c r="E88" s="4">
        <f t="shared" si="6"/>
        <v>-578355935.59000015</v>
      </c>
      <c r="F88" s="11">
        <f t="shared" si="5"/>
        <v>79.937961222145688</v>
      </c>
    </row>
    <row r="89" spans="1:6" ht="160.5" customHeight="1">
      <c r="A89" s="5" t="s">
        <v>145</v>
      </c>
      <c r="B89" s="6" t="s">
        <v>319</v>
      </c>
      <c r="C89" s="7">
        <v>4997000</v>
      </c>
      <c r="D89" s="7">
        <v>4989247.28</v>
      </c>
      <c r="E89" s="7">
        <f t="shared" si="6"/>
        <v>-7752.7199999997392</v>
      </c>
      <c r="F89" s="12">
        <f t="shared" si="5"/>
        <v>99.844852511506915</v>
      </c>
    </row>
    <row r="90" spans="1:6" ht="78.75" customHeight="1">
      <c r="A90" s="5" t="s">
        <v>146</v>
      </c>
      <c r="B90" s="6" t="s">
        <v>147</v>
      </c>
      <c r="C90" s="7">
        <v>14118720</v>
      </c>
      <c r="D90" s="7">
        <v>13584315.42</v>
      </c>
      <c r="E90" s="7">
        <f t="shared" si="6"/>
        <v>-534404.58000000007</v>
      </c>
      <c r="F90" s="12">
        <f t="shared" si="5"/>
        <v>96.214921890936296</v>
      </c>
    </row>
    <row r="91" spans="1:6" ht="110.25" customHeight="1">
      <c r="A91" s="5" t="s">
        <v>148</v>
      </c>
      <c r="B91" s="6" t="s">
        <v>149</v>
      </c>
      <c r="C91" s="7">
        <v>5401580</v>
      </c>
      <c r="D91" s="7">
        <v>5399590.6299999999</v>
      </c>
      <c r="E91" s="7">
        <f t="shared" si="6"/>
        <v>-1989.3700000001118</v>
      </c>
      <c r="F91" s="12">
        <f t="shared" si="5"/>
        <v>99.963170590827119</v>
      </c>
    </row>
    <row r="92" spans="1:6" ht="49.5" customHeight="1">
      <c r="A92" s="5" t="s">
        <v>150</v>
      </c>
      <c r="B92" s="6" t="s">
        <v>151</v>
      </c>
      <c r="C92" s="7">
        <v>3070690</v>
      </c>
      <c r="D92" s="7">
        <v>3070677.24</v>
      </c>
      <c r="E92" s="7">
        <f t="shared" si="6"/>
        <v>-12.759999999776483</v>
      </c>
      <c r="F92" s="12">
        <f t="shared" si="5"/>
        <v>99.999584458216233</v>
      </c>
    </row>
    <row r="93" spans="1:6" ht="60.75" customHeight="1">
      <c r="A93" s="5" t="s">
        <v>152</v>
      </c>
      <c r="B93" s="6" t="s">
        <v>153</v>
      </c>
      <c r="C93" s="7">
        <v>620077360</v>
      </c>
      <c r="D93" s="7">
        <v>619986558</v>
      </c>
      <c r="E93" s="7">
        <f t="shared" si="6"/>
        <v>-90802</v>
      </c>
      <c r="F93" s="12">
        <f t="shared" si="5"/>
        <v>99.985356343279491</v>
      </c>
    </row>
    <row r="94" spans="1:6" ht="66" customHeight="1">
      <c r="A94" s="5" t="s">
        <v>154</v>
      </c>
      <c r="B94" s="6" t="s">
        <v>155</v>
      </c>
      <c r="C94" s="7">
        <v>176431833.56999999</v>
      </c>
      <c r="D94" s="7">
        <v>159177051.49000001</v>
      </c>
      <c r="E94" s="7">
        <f t="shared" si="6"/>
        <v>-17254782.079999983</v>
      </c>
      <c r="F94" s="12">
        <f t="shared" si="5"/>
        <v>90.22014240238903</v>
      </c>
    </row>
    <row r="95" spans="1:6" ht="38.25" customHeight="1">
      <c r="A95" s="5" t="s">
        <v>156</v>
      </c>
      <c r="B95" s="6" t="s">
        <v>157</v>
      </c>
      <c r="C95" s="7">
        <v>9560500</v>
      </c>
      <c r="D95" s="7">
        <v>9560453.9900000002</v>
      </c>
      <c r="E95" s="7">
        <f t="shared" si="6"/>
        <v>-46.009999999776483</v>
      </c>
      <c r="F95" s="12">
        <f t="shared" si="5"/>
        <v>99.999518749019401</v>
      </c>
    </row>
    <row r="96" spans="1:6" ht="41.25" customHeight="1">
      <c r="A96" s="5" t="s">
        <v>158</v>
      </c>
      <c r="B96" s="6" t="s">
        <v>159</v>
      </c>
      <c r="C96" s="7">
        <v>160228120</v>
      </c>
      <c r="D96" s="7">
        <v>160228119.99000001</v>
      </c>
      <c r="E96" s="7">
        <f t="shared" si="6"/>
        <v>-9.9999904632568359E-3</v>
      </c>
      <c r="F96" s="12">
        <f t="shared" si="5"/>
        <v>99.999999993758905</v>
      </c>
    </row>
    <row r="97" spans="1:6" ht="66" customHeight="1">
      <c r="A97" s="5" t="s">
        <v>160</v>
      </c>
      <c r="B97" s="6" t="s">
        <v>320</v>
      </c>
      <c r="C97" s="7">
        <v>1762730.26</v>
      </c>
      <c r="D97" s="7">
        <v>1762730.26</v>
      </c>
      <c r="E97" s="7">
        <f t="shared" si="6"/>
        <v>0</v>
      </c>
      <c r="F97" s="12">
        <f t="shared" si="5"/>
        <v>100</v>
      </c>
    </row>
    <row r="98" spans="1:6" ht="64.5" customHeight="1">
      <c r="A98" s="5" t="s">
        <v>161</v>
      </c>
      <c r="B98" s="6" t="s">
        <v>162</v>
      </c>
      <c r="C98" s="7">
        <v>285342820</v>
      </c>
      <c r="D98" s="7">
        <v>285342820</v>
      </c>
      <c r="E98" s="7">
        <f t="shared" si="6"/>
        <v>0</v>
      </c>
      <c r="F98" s="12">
        <f t="shared" si="5"/>
        <v>100</v>
      </c>
    </row>
    <row r="99" spans="1:6" ht="85.5" customHeight="1">
      <c r="A99" s="5" t="s">
        <v>163</v>
      </c>
      <c r="B99" s="6" t="s">
        <v>164</v>
      </c>
      <c r="C99" s="7">
        <v>13257730</v>
      </c>
      <c r="D99" s="7">
        <v>13180700.970000001</v>
      </c>
      <c r="E99" s="7">
        <f t="shared" si="6"/>
        <v>-77029.029999999329</v>
      </c>
      <c r="F99" s="12">
        <f t="shared" si="5"/>
        <v>99.418987790519196</v>
      </c>
    </row>
    <row r="100" spans="1:6" ht="48" customHeight="1">
      <c r="A100" s="5" t="s">
        <v>165</v>
      </c>
      <c r="B100" s="6" t="s">
        <v>166</v>
      </c>
      <c r="C100" s="7">
        <v>49958035.719999999</v>
      </c>
      <c r="D100" s="7">
        <v>48109848.030000001</v>
      </c>
      <c r="E100" s="7">
        <f t="shared" si="6"/>
        <v>-1848187.6899999976</v>
      </c>
      <c r="F100" s="12">
        <f t="shared" si="5"/>
        <v>96.300519699456274</v>
      </c>
    </row>
    <row r="101" spans="1:6" ht="15" customHeight="1">
      <c r="A101" s="5" t="s">
        <v>167</v>
      </c>
      <c r="B101" s="6" t="s">
        <v>261</v>
      </c>
      <c r="C101" s="7">
        <v>1538630173.28</v>
      </c>
      <c r="D101" s="7">
        <v>980089243.94000006</v>
      </c>
      <c r="E101" s="7">
        <f t="shared" si="6"/>
        <v>-558540929.33999991</v>
      </c>
      <c r="F101" s="12">
        <f t="shared" si="5"/>
        <v>63.698818660931288</v>
      </c>
    </row>
    <row r="102" spans="1:6" s="20" customFormat="1" ht="81.75" customHeight="1">
      <c r="A102" s="21" t="s">
        <v>168</v>
      </c>
      <c r="B102" s="22" t="s">
        <v>262</v>
      </c>
      <c r="C102" s="23">
        <v>5576000</v>
      </c>
      <c r="D102" s="23">
        <v>5576000</v>
      </c>
      <c r="E102" s="23">
        <f t="shared" si="6"/>
        <v>0</v>
      </c>
      <c r="F102" s="24">
        <f t="shared" si="5"/>
        <v>100</v>
      </c>
    </row>
    <row r="103" spans="1:6" s="20" customFormat="1" ht="48" customHeight="1">
      <c r="A103" s="21" t="s">
        <v>169</v>
      </c>
      <c r="B103" s="22" t="s">
        <v>263</v>
      </c>
      <c r="C103" s="23">
        <v>7272476.1900000004</v>
      </c>
      <c r="D103" s="23">
        <v>7028720</v>
      </c>
      <c r="E103" s="23">
        <f t="shared" si="6"/>
        <v>-243756.19000000041</v>
      </c>
      <c r="F103" s="24">
        <f t="shared" si="5"/>
        <v>96.648236671641826</v>
      </c>
    </row>
    <row r="104" spans="1:6" s="20" customFormat="1" ht="60.75" customHeight="1">
      <c r="A104" s="21" t="s">
        <v>170</v>
      </c>
      <c r="B104" s="22" t="s">
        <v>264</v>
      </c>
      <c r="C104" s="23">
        <v>11443000</v>
      </c>
      <c r="D104" s="23">
        <v>11443000</v>
      </c>
      <c r="E104" s="23">
        <f t="shared" si="6"/>
        <v>0</v>
      </c>
      <c r="F104" s="24">
        <f t="shared" si="5"/>
        <v>100</v>
      </c>
    </row>
    <row r="105" spans="1:6" s="20" customFormat="1" ht="36" customHeight="1">
      <c r="A105" s="21" t="s">
        <v>171</v>
      </c>
      <c r="B105" s="22" t="s">
        <v>265</v>
      </c>
      <c r="C105" s="23">
        <v>14602000</v>
      </c>
      <c r="D105" s="23">
        <v>14189847.34</v>
      </c>
      <c r="E105" s="23">
        <f t="shared" si="6"/>
        <v>-412152.66000000015</v>
      </c>
      <c r="F105" s="24">
        <f t="shared" si="5"/>
        <v>97.177423229694554</v>
      </c>
    </row>
    <row r="106" spans="1:6" s="20" customFormat="1" ht="38.25" customHeight="1">
      <c r="A106" s="21" t="s">
        <v>172</v>
      </c>
      <c r="B106" s="22" t="s">
        <v>266</v>
      </c>
      <c r="C106" s="23">
        <v>2561900</v>
      </c>
      <c r="D106" s="23">
        <v>2561893.7400000002</v>
      </c>
      <c r="E106" s="23">
        <f t="shared" si="6"/>
        <v>-6.2599999997764826</v>
      </c>
      <c r="F106" s="24">
        <f t="shared" si="5"/>
        <v>99.999755650103452</v>
      </c>
    </row>
    <row r="107" spans="1:6" s="20" customFormat="1" ht="36" customHeight="1">
      <c r="A107" s="21" t="s">
        <v>173</v>
      </c>
      <c r="B107" s="22" t="s">
        <v>267</v>
      </c>
      <c r="C107" s="23">
        <v>78879240</v>
      </c>
      <c r="D107" s="23">
        <v>53257224.57</v>
      </c>
      <c r="E107" s="23">
        <f t="shared" si="6"/>
        <v>-25622015.43</v>
      </c>
      <c r="F107" s="24">
        <f t="shared" si="5"/>
        <v>67.517415951269314</v>
      </c>
    </row>
    <row r="108" spans="1:6" s="20" customFormat="1" ht="63.75" customHeight="1">
      <c r="A108" s="21" t="s">
        <v>174</v>
      </c>
      <c r="B108" s="22" t="s">
        <v>268</v>
      </c>
      <c r="C108" s="23">
        <v>31783000</v>
      </c>
      <c r="D108" s="23">
        <v>31783000</v>
      </c>
      <c r="E108" s="23">
        <f t="shared" si="6"/>
        <v>0</v>
      </c>
      <c r="F108" s="24">
        <f t="shared" si="5"/>
        <v>100</v>
      </c>
    </row>
    <row r="109" spans="1:6" s="20" customFormat="1" ht="55.5" customHeight="1">
      <c r="A109" s="21" t="s">
        <v>175</v>
      </c>
      <c r="B109" s="22" t="s">
        <v>269</v>
      </c>
      <c r="C109" s="23">
        <v>232232000</v>
      </c>
      <c r="D109" s="23">
        <v>230616042.25999999</v>
      </c>
      <c r="E109" s="23">
        <f t="shared" si="6"/>
        <v>-1615957.7400000095</v>
      </c>
      <c r="F109" s="24">
        <f t="shared" si="5"/>
        <v>99.304162329050257</v>
      </c>
    </row>
    <row r="110" spans="1:6" s="20" customFormat="1" ht="130.5" customHeight="1">
      <c r="A110" s="21" t="s">
        <v>176</v>
      </c>
      <c r="B110" s="22" t="s">
        <v>270</v>
      </c>
      <c r="C110" s="23">
        <v>252000</v>
      </c>
      <c r="D110" s="23">
        <v>251395.59</v>
      </c>
      <c r="E110" s="23">
        <f t="shared" si="6"/>
        <v>-604.41000000000349</v>
      </c>
      <c r="F110" s="24">
        <f t="shared" si="5"/>
        <v>99.760154761904758</v>
      </c>
    </row>
    <row r="111" spans="1:6" s="20" customFormat="1" ht="39" customHeight="1">
      <c r="A111" s="21" t="s">
        <v>177</v>
      </c>
      <c r="B111" s="22" t="s">
        <v>271</v>
      </c>
      <c r="C111" s="23">
        <v>5217000</v>
      </c>
      <c r="D111" s="23">
        <v>4407513.5999999996</v>
      </c>
      <c r="E111" s="23">
        <f t="shared" si="6"/>
        <v>-809486.40000000037</v>
      </c>
      <c r="F111" s="24">
        <f t="shared" si="5"/>
        <v>84.483680276020692</v>
      </c>
    </row>
    <row r="112" spans="1:6" s="20" customFormat="1" ht="54.75" customHeight="1">
      <c r="A112" s="21" t="s">
        <v>178</v>
      </c>
      <c r="B112" s="22" t="s">
        <v>272</v>
      </c>
      <c r="C112" s="23">
        <v>2851000</v>
      </c>
      <c r="D112" s="23">
        <v>2851000</v>
      </c>
      <c r="E112" s="23">
        <f t="shared" si="6"/>
        <v>0</v>
      </c>
      <c r="F112" s="24">
        <f t="shared" si="5"/>
        <v>100</v>
      </c>
    </row>
    <row r="113" spans="1:6" s="20" customFormat="1" ht="29.25" customHeight="1">
      <c r="A113" s="21" t="s">
        <v>179</v>
      </c>
      <c r="B113" s="22" t="s">
        <v>273</v>
      </c>
      <c r="C113" s="23">
        <v>4844310</v>
      </c>
      <c r="D113" s="23">
        <v>4844306.21</v>
      </c>
      <c r="E113" s="23">
        <f t="shared" si="6"/>
        <v>-3.7900000000372529</v>
      </c>
      <c r="F113" s="24">
        <f t="shared" si="5"/>
        <v>99.999921763883819</v>
      </c>
    </row>
    <row r="114" spans="1:6" s="20" customFormat="1" ht="48" customHeight="1">
      <c r="A114" s="21" t="s">
        <v>180</v>
      </c>
      <c r="B114" s="22" t="s">
        <v>274</v>
      </c>
      <c r="C114" s="23">
        <v>15440750</v>
      </c>
      <c r="D114" s="23">
        <v>15411245.23</v>
      </c>
      <c r="E114" s="23">
        <f t="shared" si="6"/>
        <v>-29504.769999999553</v>
      </c>
      <c r="F114" s="24">
        <f t="shared" si="5"/>
        <v>99.808916211971578</v>
      </c>
    </row>
    <row r="115" spans="1:6" s="20" customFormat="1" ht="40.5" customHeight="1">
      <c r="A115" s="21" t="s">
        <v>181</v>
      </c>
      <c r="B115" s="22" t="s">
        <v>275</v>
      </c>
      <c r="C115" s="23">
        <v>4099970</v>
      </c>
      <c r="D115" s="23">
        <v>4014272.13</v>
      </c>
      <c r="E115" s="23">
        <f t="shared" si="6"/>
        <v>-85697.870000000112</v>
      </c>
      <c r="F115" s="24">
        <f t="shared" si="5"/>
        <v>97.909792754581133</v>
      </c>
    </row>
    <row r="116" spans="1:6" s="20" customFormat="1" ht="57" customHeight="1">
      <c r="A116" s="21" t="s">
        <v>182</v>
      </c>
      <c r="B116" s="22" t="s">
        <v>276</v>
      </c>
      <c r="C116" s="23">
        <v>239800390</v>
      </c>
      <c r="D116" s="23">
        <v>239800390</v>
      </c>
      <c r="E116" s="23">
        <f t="shared" si="6"/>
        <v>0</v>
      </c>
      <c r="F116" s="24">
        <f t="shared" si="5"/>
        <v>100</v>
      </c>
    </row>
    <row r="117" spans="1:6" s="20" customFormat="1" ht="68.25" customHeight="1">
      <c r="A117" s="21" t="s">
        <v>183</v>
      </c>
      <c r="B117" s="22" t="s">
        <v>277</v>
      </c>
      <c r="C117" s="23">
        <v>10000000</v>
      </c>
      <c r="D117" s="23">
        <v>8932945.1600000001</v>
      </c>
      <c r="E117" s="23">
        <f t="shared" si="6"/>
        <v>-1067054.8399999999</v>
      </c>
      <c r="F117" s="24">
        <f t="shared" si="5"/>
        <v>89.329451599999999</v>
      </c>
    </row>
    <row r="118" spans="1:6" s="20" customFormat="1" ht="39.75" customHeight="1">
      <c r="A118" s="21" t="s">
        <v>184</v>
      </c>
      <c r="B118" s="22" t="s">
        <v>278</v>
      </c>
      <c r="C118" s="23">
        <v>3452720</v>
      </c>
      <c r="D118" s="23">
        <v>2718639.93</v>
      </c>
      <c r="E118" s="23">
        <f t="shared" si="6"/>
        <v>-734080.06999999983</v>
      </c>
      <c r="F118" s="24">
        <f t="shared" si="5"/>
        <v>78.73907904492691</v>
      </c>
    </row>
    <row r="119" spans="1:6" s="20" customFormat="1" ht="94.5" customHeight="1">
      <c r="A119" s="21" t="s">
        <v>185</v>
      </c>
      <c r="B119" s="22" t="s">
        <v>279</v>
      </c>
      <c r="C119" s="23">
        <v>104887000</v>
      </c>
      <c r="D119" s="23">
        <v>104886999.97</v>
      </c>
      <c r="E119" s="23">
        <f t="shared" si="6"/>
        <v>-3.0000001192092896E-2</v>
      </c>
      <c r="F119" s="24">
        <f t="shared" si="5"/>
        <v>99.999999971397784</v>
      </c>
    </row>
    <row r="120" spans="1:6" s="20" customFormat="1" ht="126" customHeight="1">
      <c r="A120" s="21" t="s">
        <v>186</v>
      </c>
      <c r="B120" s="22" t="s">
        <v>280</v>
      </c>
      <c r="C120" s="23">
        <v>1563300</v>
      </c>
      <c r="D120" s="23">
        <v>1446544.8</v>
      </c>
      <c r="E120" s="23">
        <f t="shared" si="6"/>
        <v>-116755.19999999995</v>
      </c>
      <c r="F120" s="24">
        <f t="shared" si="5"/>
        <v>92.531491076568798</v>
      </c>
    </row>
    <row r="121" spans="1:6" s="20" customFormat="1" ht="57.75" customHeight="1">
      <c r="A121" s="21" t="s">
        <v>187</v>
      </c>
      <c r="B121" s="22" t="s">
        <v>281</v>
      </c>
      <c r="C121" s="23">
        <v>24444000</v>
      </c>
      <c r="D121" s="23">
        <v>10869204.85</v>
      </c>
      <c r="E121" s="23">
        <f t="shared" si="6"/>
        <v>-13574795.15</v>
      </c>
      <c r="F121" s="24">
        <f t="shared" si="5"/>
        <v>44.465737399770902</v>
      </c>
    </row>
    <row r="122" spans="1:6" s="20" customFormat="1" ht="51.75" customHeight="1">
      <c r="A122" s="21" t="s">
        <v>188</v>
      </c>
      <c r="B122" s="22" t="s">
        <v>282</v>
      </c>
      <c r="C122" s="23">
        <v>53348034.859999999</v>
      </c>
      <c r="D122" s="23">
        <v>48693645.420000002</v>
      </c>
      <c r="E122" s="23">
        <f t="shared" si="6"/>
        <v>-4654389.4399999976</v>
      </c>
      <c r="F122" s="24">
        <f t="shared" si="5"/>
        <v>91.275424760791282</v>
      </c>
    </row>
    <row r="123" spans="1:6" s="20" customFormat="1" ht="51" customHeight="1">
      <c r="A123" s="21" t="s">
        <v>189</v>
      </c>
      <c r="B123" s="22" t="s">
        <v>283</v>
      </c>
      <c r="C123" s="23">
        <v>18457000</v>
      </c>
      <c r="D123" s="23">
        <v>12639829.390000001</v>
      </c>
      <c r="E123" s="23">
        <f t="shared" si="6"/>
        <v>-5817170.6099999994</v>
      </c>
      <c r="F123" s="24">
        <f t="shared" si="5"/>
        <v>68.482577829549768</v>
      </c>
    </row>
    <row r="124" spans="1:6" s="20" customFormat="1" ht="53.25" customHeight="1">
      <c r="A124" s="21" t="s">
        <v>190</v>
      </c>
      <c r="B124" s="22" t="s">
        <v>284</v>
      </c>
      <c r="C124" s="23">
        <v>654503.23</v>
      </c>
      <c r="D124" s="23">
        <v>635894.28</v>
      </c>
      <c r="E124" s="23">
        <f t="shared" si="6"/>
        <v>-18608.949999999953</v>
      </c>
      <c r="F124" s="24">
        <f t="shared" si="5"/>
        <v>97.156782557054768</v>
      </c>
    </row>
    <row r="125" spans="1:6" s="20" customFormat="1" ht="51" customHeight="1">
      <c r="A125" s="21" t="s">
        <v>191</v>
      </c>
      <c r="B125" s="22" t="s">
        <v>285</v>
      </c>
      <c r="C125" s="23">
        <v>469735350</v>
      </c>
      <c r="D125" s="23">
        <v>24381750</v>
      </c>
      <c r="E125" s="23">
        <f t="shared" si="6"/>
        <v>-445353600</v>
      </c>
      <c r="F125" s="24">
        <f t="shared" si="5"/>
        <v>5.1905290926050167</v>
      </c>
    </row>
    <row r="126" spans="1:6" s="20" customFormat="1" ht="63.75" customHeight="1">
      <c r="A126" s="21" t="s">
        <v>192</v>
      </c>
      <c r="B126" s="22" t="s">
        <v>286</v>
      </c>
      <c r="C126" s="23">
        <v>3391400</v>
      </c>
      <c r="D126" s="23">
        <v>3391394.23</v>
      </c>
      <c r="E126" s="23">
        <f t="shared" si="6"/>
        <v>-5.7700000000186265</v>
      </c>
      <c r="F126" s="24">
        <f t="shared" si="5"/>
        <v>99.999829863773073</v>
      </c>
    </row>
    <row r="127" spans="1:6" s="20" customFormat="1" ht="51.75" customHeight="1">
      <c r="A127" s="21" t="s">
        <v>193</v>
      </c>
      <c r="B127" s="22" t="s">
        <v>287</v>
      </c>
      <c r="C127" s="23">
        <v>191841829</v>
      </c>
      <c r="D127" s="23">
        <v>133456545.23999999</v>
      </c>
      <c r="E127" s="23">
        <f t="shared" si="6"/>
        <v>-58385283.760000005</v>
      </c>
      <c r="F127" s="24">
        <f t="shared" si="5"/>
        <v>69.565926229779635</v>
      </c>
    </row>
    <row r="128" spans="1:6" ht="34.5" customHeight="1">
      <c r="A128" s="2" t="s">
        <v>194</v>
      </c>
      <c r="B128" s="3" t="s">
        <v>195</v>
      </c>
      <c r="C128" s="4">
        <v>5084184730</v>
      </c>
      <c r="D128" s="4">
        <v>4993292647.9899998</v>
      </c>
      <c r="E128" s="4">
        <f t="shared" si="6"/>
        <v>-90892082.010000229</v>
      </c>
      <c r="F128" s="11">
        <f t="shared" si="5"/>
        <v>98.212258467445565</v>
      </c>
    </row>
    <row r="129" spans="1:6" ht="42.75" customHeight="1">
      <c r="A129" s="5" t="s">
        <v>196</v>
      </c>
      <c r="B129" s="6" t="s">
        <v>288</v>
      </c>
      <c r="C129" s="7">
        <v>42121000</v>
      </c>
      <c r="D129" s="7">
        <v>42119066.439999998</v>
      </c>
      <c r="E129" s="7">
        <f t="shared" ref="E129:E169" si="7">D129-C129</f>
        <v>-1933.5600000023842</v>
      </c>
      <c r="F129" s="12">
        <f t="shared" si="5"/>
        <v>99.995409510695382</v>
      </c>
    </row>
    <row r="130" spans="1:6" s="20" customFormat="1" ht="47.25" customHeight="1">
      <c r="A130" s="21" t="s">
        <v>197</v>
      </c>
      <c r="B130" s="22" t="s">
        <v>289</v>
      </c>
      <c r="C130" s="23">
        <v>37384000</v>
      </c>
      <c r="D130" s="23">
        <v>37383835.899999999</v>
      </c>
      <c r="E130" s="23">
        <f t="shared" si="7"/>
        <v>-164.10000000149012</v>
      </c>
      <c r="F130" s="24">
        <f t="shared" si="5"/>
        <v>99.999561042157069</v>
      </c>
    </row>
    <row r="131" spans="1:6" s="20" customFormat="1" ht="47.25" customHeight="1">
      <c r="A131" s="21" t="s">
        <v>198</v>
      </c>
      <c r="B131" s="22" t="s">
        <v>290</v>
      </c>
      <c r="C131" s="23">
        <v>4737000</v>
      </c>
      <c r="D131" s="23">
        <v>4735230.54</v>
      </c>
      <c r="E131" s="23">
        <f t="shared" si="7"/>
        <v>-1769.4599999999627</v>
      </c>
      <c r="F131" s="24">
        <f t="shared" si="5"/>
        <v>99.962645978467393</v>
      </c>
    </row>
    <row r="132" spans="1:6" ht="49.5" customHeight="1">
      <c r="A132" s="5" t="s">
        <v>199</v>
      </c>
      <c r="B132" s="6" t="s">
        <v>291</v>
      </c>
      <c r="C132" s="7">
        <v>69804730</v>
      </c>
      <c r="D132" s="7">
        <v>68057961.969999999</v>
      </c>
      <c r="E132" s="7">
        <f t="shared" si="7"/>
        <v>-1746768.0300000012</v>
      </c>
      <c r="F132" s="12">
        <f t="shared" si="5"/>
        <v>97.497636578495474</v>
      </c>
    </row>
    <row r="133" spans="1:6" s="20" customFormat="1" ht="69.75" customHeight="1">
      <c r="A133" s="21" t="s">
        <v>200</v>
      </c>
      <c r="B133" s="22" t="s">
        <v>321</v>
      </c>
      <c r="C133" s="23">
        <v>361000</v>
      </c>
      <c r="D133" s="23">
        <v>250051</v>
      </c>
      <c r="E133" s="23">
        <f t="shared" si="7"/>
        <v>-110949</v>
      </c>
      <c r="F133" s="24">
        <f t="shared" si="5"/>
        <v>69.266204986149589</v>
      </c>
    </row>
    <row r="134" spans="1:6" s="20" customFormat="1" ht="81.75" customHeight="1">
      <c r="A134" s="21" t="s">
        <v>201</v>
      </c>
      <c r="B134" s="22" t="s">
        <v>292</v>
      </c>
      <c r="C134" s="23">
        <v>10543000</v>
      </c>
      <c r="D134" s="23">
        <v>10543000</v>
      </c>
      <c r="E134" s="23">
        <f t="shared" si="7"/>
        <v>0</v>
      </c>
      <c r="F134" s="24">
        <f t="shared" si="5"/>
        <v>100</v>
      </c>
    </row>
    <row r="135" spans="1:6" s="20" customFormat="1" ht="75.75" customHeight="1">
      <c r="A135" s="21" t="s">
        <v>202</v>
      </c>
      <c r="B135" s="22" t="s">
        <v>293</v>
      </c>
      <c r="C135" s="23">
        <v>13625000</v>
      </c>
      <c r="D135" s="23">
        <v>13521142.970000001</v>
      </c>
      <c r="E135" s="23">
        <f t="shared" si="7"/>
        <v>-103857.02999999933</v>
      </c>
      <c r="F135" s="24">
        <f t="shared" si="5"/>
        <v>99.237746568807339</v>
      </c>
    </row>
    <row r="136" spans="1:6" s="20" customFormat="1" ht="45.75" customHeight="1">
      <c r="A136" s="21" t="s">
        <v>203</v>
      </c>
      <c r="B136" s="22" t="s">
        <v>294</v>
      </c>
      <c r="C136" s="23">
        <v>10976000</v>
      </c>
      <c r="D136" s="23">
        <v>10110000</v>
      </c>
      <c r="E136" s="23">
        <f t="shared" si="7"/>
        <v>-866000</v>
      </c>
      <c r="F136" s="24">
        <f t="shared" si="5"/>
        <v>92.110058309037896</v>
      </c>
    </row>
    <row r="137" spans="1:6" s="20" customFormat="1" ht="84.75" customHeight="1">
      <c r="A137" s="21" t="s">
        <v>204</v>
      </c>
      <c r="B137" s="22" t="s">
        <v>295</v>
      </c>
      <c r="C137" s="23">
        <v>286000</v>
      </c>
      <c r="D137" s="23">
        <v>286000</v>
      </c>
      <c r="E137" s="23">
        <f t="shared" si="7"/>
        <v>0</v>
      </c>
      <c r="F137" s="24">
        <f t="shared" si="5"/>
        <v>100</v>
      </c>
    </row>
    <row r="138" spans="1:6" s="20" customFormat="1" ht="202.5" customHeight="1">
      <c r="A138" s="21" t="s">
        <v>205</v>
      </c>
      <c r="B138" s="22" t="s">
        <v>296</v>
      </c>
      <c r="C138" s="23">
        <v>4941000</v>
      </c>
      <c r="D138" s="23">
        <v>4941000</v>
      </c>
      <c r="E138" s="23">
        <f t="shared" si="7"/>
        <v>0</v>
      </c>
      <c r="F138" s="24">
        <f t="shared" si="5"/>
        <v>100</v>
      </c>
    </row>
    <row r="139" spans="1:6" s="20" customFormat="1" ht="179.25" customHeight="1">
      <c r="A139" s="21" t="s">
        <v>206</v>
      </c>
      <c r="B139" s="22" t="s">
        <v>297</v>
      </c>
      <c r="C139" s="23">
        <v>4940000</v>
      </c>
      <c r="D139" s="23">
        <v>4940000</v>
      </c>
      <c r="E139" s="23">
        <f t="shared" si="7"/>
        <v>0</v>
      </c>
      <c r="F139" s="24">
        <f t="shared" si="5"/>
        <v>100</v>
      </c>
    </row>
    <row r="140" spans="1:6" s="20" customFormat="1" ht="75.75" customHeight="1">
      <c r="A140" s="21" t="s">
        <v>207</v>
      </c>
      <c r="B140" s="22" t="s">
        <v>298</v>
      </c>
      <c r="C140" s="23">
        <v>562000</v>
      </c>
      <c r="D140" s="23">
        <v>562000</v>
      </c>
      <c r="E140" s="23">
        <f t="shared" si="7"/>
        <v>0</v>
      </c>
      <c r="F140" s="24">
        <f t="shared" si="5"/>
        <v>100</v>
      </c>
    </row>
    <row r="141" spans="1:6" s="20" customFormat="1" ht="49.5" customHeight="1">
      <c r="A141" s="21" t="s">
        <v>208</v>
      </c>
      <c r="B141" s="22" t="s">
        <v>322</v>
      </c>
      <c r="C141" s="23">
        <v>19413000</v>
      </c>
      <c r="D141" s="23">
        <v>18780038</v>
      </c>
      <c r="E141" s="23">
        <f t="shared" si="7"/>
        <v>-632962</v>
      </c>
      <c r="F141" s="24">
        <f t="shared" ref="F141:F169" si="8">D141/C141*100</f>
        <v>96.739494153402362</v>
      </c>
    </row>
    <row r="142" spans="1:6" s="20" customFormat="1" ht="122.25" customHeight="1">
      <c r="A142" s="21" t="s">
        <v>209</v>
      </c>
      <c r="B142" s="22" t="s">
        <v>299</v>
      </c>
      <c r="C142" s="23">
        <v>3727730</v>
      </c>
      <c r="D142" s="23">
        <v>3727730</v>
      </c>
      <c r="E142" s="23">
        <f t="shared" si="7"/>
        <v>0</v>
      </c>
      <c r="F142" s="24">
        <f t="shared" si="8"/>
        <v>100</v>
      </c>
    </row>
    <row r="143" spans="1:6" s="20" customFormat="1" ht="77.25" customHeight="1">
      <c r="A143" s="21" t="s">
        <v>210</v>
      </c>
      <c r="B143" s="22" t="s">
        <v>300</v>
      </c>
      <c r="C143" s="23">
        <v>430000</v>
      </c>
      <c r="D143" s="23">
        <v>397000</v>
      </c>
      <c r="E143" s="23">
        <f t="shared" si="7"/>
        <v>-33000</v>
      </c>
      <c r="F143" s="24">
        <f t="shared" si="8"/>
        <v>92.325581395348834</v>
      </c>
    </row>
    <row r="144" spans="1:6" ht="83.25" customHeight="1">
      <c r="A144" s="5" t="s">
        <v>211</v>
      </c>
      <c r="B144" s="6" t="s">
        <v>301</v>
      </c>
      <c r="C144" s="7">
        <v>86956000</v>
      </c>
      <c r="D144" s="7">
        <v>84422465</v>
      </c>
      <c r="E144" s="7">
        <f t="shared" si="7"/>
        <v>-2533535</v>
      </c>
      <c r="F144" s="12">
        <f t="shared" si="8"/>
        <v>97.08641726850361</v>
      </c>
    </row>
    <row r="145" spans="1:6" s="20" customFormat="1" ht="38.25" customHeight="1">
      <c r="A145" s="21" t="s">
        <v>212</v>
      </c>
      <c r="B145" s="22" t="s">
        <v>323</v>
      </c>
      <c r="C145" s="23">
        <v>82113000</v>
      </c>
      <c r="D145" s="23">
        <v>79621000</v>
      </c>
      <c r="E145" s="23">
        <f t="shared" si="7"/>
        <v>-2492000</v>
      </c>
      <c r="F145" s="24">
        <f t="shared" si="8"/>
        <v>96.965157770389581</v>
      </c>
    </row>
    <row r="146" spans="1:6" s="20" customFormat="1" ht="81.75" customHeight="1">
      <c r="A146" s="21" t="s">
        <v>213</v>
      </c>
      <c r="B146" s="22" t="s">
        <v>324</v>
      </c>
      <c r="C146" s="23">
        <v>4843000</v>
      </c>
      <c r="D146" s="23">
        <v>4801465</v>
      </c>
      <c r="E146" s="23">
        <f t="shared" si="7"/>
        <v>-41535</v>
      </c>
      <c r="F146" s="24">
        <f t="shared" si="8"/>
        <v>99.142370431550702</v>
      </c>
    </row>
    <row r="147" spans="1:6" ht="63.75" customHeight="1">
      <c r="A147" s="5" t="s">
        <v>214</v>
      </c>
      <c r="B147" s="6" t="s">
        <v>215</v>
      </c>
      <c r="C147" s="7">
        <v>158347000</v>
      </c>
      <c r="D147" s="7">
        <v>147987153.69999999</v>
      </c>
      <c r="E147" s="7">
        <f t="shared" si="7"/>
        <v>-10359846.300000012</v>
      </c>
      <c r="F147" s="12">
        <f t="shared" si="8"/>
        <v>93.457503899663379</v>
      </c>
    </row>
    <row r="148" spans="1:6" ht="66.75" customHeight="1">
      <c r="A148" s="5" t="s">
        <v>216</v>
      </c>
      <c r="B148" s="6" t="s">
        <v>217</v>
      </c>
      <c r="C148" s="7">
        <v>2544000</v>
      </c>
      <c r="D148" s="7">
        <v>1187310</v>
      </c>
      <c r="E148" s="7">
        <f t="shared" si="7"/>
        <v>-1356690</v>
      </c>
      <c r="F148" s="12">
        <f t="shared" si="8"/>
        <v>46.670990566037737</v>
      </c>
    </row>
    <row r="149" spans="1:6" ht="109.5" customHeight="1">
      <c r="A149" s="5" t="s">
        <v>218</v>
      </c>
      <c r="B149" s="6" t="s">
        <v>219</v>
      </c>
      <c r="C149" s="7">
        <v>9621000</v>
      </c>
      <c r="D149" s="7">
        <v>9620982</v>
      </c>
      <c r="E149" s="7">
        <f t="shared" si="7"/>
        <v>-18</v>
      </c>
      <c r="F149" s="12">
        <f t="shared" si="8"/>
        <v>99.999812909260982</v>
      </c>
    </row>
    <row r="150" spans="1:6" ht="82.5" customHeight="1">
      <c r="A150" s="5" t="s">
        <v>220</v>
      </c>
      <c r="B150" s="6" t="s">
        <v>221</v>
      </c>
      <c r="C150" s="7">
        <v>1366000</v>
      </c>
      <c r="D150" s="7">
        <v>1365591.15</v>
      </c>
      <c r="E150" s="7">
        <f t="shared" si="7"/>
        <v>-408.85000000009313</v>
      </c>
      <c r="F150" s="12">
        <f t="shared" si="8"/>
        <v>99.970069546120058</v>
      </c>
    </row>
    <row r="151" spans="1:6" ht="70.5" customHeight="1">
      <c r="A151" s="5" t="s">
        <v>222</v>
      </c>
      <c r="B151" s="6" t="s">
        <v>325</v>
      </c>
      <c r="C151" s="7">
        <v>104759000</v>
      </c>
      <c r="D151" s="7">
        <v>103885611</v>
      </c>
      <c r="E151" s="7">
        <f t="shared" si="7"/>
        <v>-873389</v>
      </c>
      <c r="F151" s="12">
        <f t="shared" si="8"/>
        <v>99.166287383422898</v>
      </c>
    </row>
    <row r="152" spans="1:6" ht="15" customHeight="1">
      <c r="A152" s="5" t="s">
        <v>223</v>
      </c>
      <c r="B152" s="6" t="s">
        <v>302</v>
      </c>
      <c r="C152" s="7">
        <v>4608666000</v>
      </c>
      <c r="D152" s="7">
        <v>4534646506.7299995</v>
      </c>
      <c r="E152" s="7">
        <f t="shared" si="7"/>
        <v>-74019493.270000458</v>
      </c>
      <c r="F152" s="12">
        <f t="shared" si="8"/>
        <v>98.393906321916134</v>
      </c>
    </row>
    <row r="153" spans="1:6" s="20" customFormat="1" ht="300" customHeight="1">
      <c r="A153" s="21" t="s">
        <v>224</v>
      </c>
      <c r="B153" s="22" t="s">
        <v>303</v>
      </c>
      <c r="C153" s="23">
        <v>67970000</v>
      </c>
      <c r="D153" s="23">
        <v>61778558</v>
      </c>
      <c r="E153" s="23">
        <f t="shared" si="7"/>
        <v>-6191442</v>
      </c>
      <c r="F153" s="24">
        <f t="shared" si="8"/>
        <v>90.890919523319113</v>
      </c>
    </row>
    <row r="154" spans="1:6" s="20" customFormat="1" ht="224.25" customHeight="1">
      <c r="A154" s="21" t="s">
        <v>225</v>
      </c>
      <c r="B154" s="22" t="s">
        <v>304</v>
      </c>
      <c r="C154" s="23">
        <v>4539988000</v>
      </c>
      <c r="D154" s="23">
        <v>4472159948.7299995</v>
      </c>
      <c r="E154" s="23">
        <f t="shared" si="7"/>
        <v>-67828051.270000458</v>
      </c>
      <c r="F154" s="24">
        <f t="shared" si="8"/>
        <v>98.505986111196762</v>
      </c>
    </row>
    <row r="155" spans="1:6" s="20" customFormat="1" ht="66" customHeight="1">
      <c r="A155" s="21" t="s">
        <v>226</v>
      </c>
      <c r="B155" s="22" t="s">
        <v>305</v>
      </c>
      <c r="C155" s="23">
        <v>708000</v>
      </c>
      <c r="D155" s="23">
        <v>708000</v>
      </c>
      <c r="E155" s="23">
        <f t="shared" si="7"/>
        <v>0</v>
      </c>
      <c r="F155" s="24">
        <f t="shared" si="8"/>
        <v>100</v>
      </c>
    </row>
    <row r="156" spans="1:6" ht="15" customHeight="1">
      <c r="A156" s="2" t="s">
        <v>227</v>
      </c>
      <c r="B156" s="3" t="s">
        <v>228</v>
      </c>
      <c r="C156" s="4">
        <v>29452970</v>
      </c>
      <c r="D156" s="4">
        <v>28439305.27</v>
      </c>
      <c r="E156" s="4">
        <f t="shared" si="7"/>
        <v>-1013664.7300000004</v>
      </c>
      <c r="F156" s="11">
        <f t="shared" si="8"/>
        <v>96.558361584587232</v>
      </c>
    </row>
    <row r="157" spans="1:6" ht="80.25" customHeight="1">
      <c r="A157" s="5" t="s">
        <v>229</v>
      </c>
      <c r="B157" s="6" t="s">
        <v>230</v>
      </c>
      <c r="C157" s="7">
        <v>2550000</v>
      </c>
      <c r="D157" s="7">
        <v>2550000</v>
      </c>
      <c r="E157" s="7">
        <f t="shared" si="7"/>
        <v>0</v>
      </c>
      <c r="F157" s="12">
        <f t="shared" si="8"/>
        <v>100</v>
      </c>
    </row>
    <row r="158" spans="1:6" ht="96.75" customHeight="1">
      <c r="A158" s="5" t="s">
        <v>231</v>
      </c>
      <c r="B158" s="6" t="s">
        <v>232</v>
      </c>
      <c r="C158" s="7">
        <v>3143000</v>
      </c>
      <c r="D158" s="7">
        <v>3143000</v>
      </c>
      <c r="E158" s="7">
        <f t="shared" si="7"/>
        <v>0</v>
      </c>
      <c r="F158" s="12">
        <f t="shared" si="8"/>
        <v>100</v>
      </c>
    </row>
    <row r="159" spans="1:6" ht="54" customHeight="1">
      <c r="A159" s="5" t="s">
        <v>233</v>
      </c>
      <c r="B159" s="6" t="s">
        <v>234</v>
      </c>
      <c r="C159" s="7">
        <v>18442000</v>
      </c>
      <c r="D159" s="7">
        <v>17372563.859999999</v>
      </c>
      <c r="E159" s="7">
        <f t="shared" si="7"/>
        <v>-1069436.1400000006</v>
      </c>
      <c r="F159" s="12">
        <f t="shared" si="8"/>
        <v>94.201083721939057</v>
      </c>
    </row>
    <row r="160" spans="1:6" ht="87.75" customHeight="1">
      <c r="A160" s="5" t="s">
        <v>235</v>
      </c>
      <c r="B160" s="6" t="s">
        <v>236</v>
      </c>
      <c r="C160" s="7">
        <v>3180000</v>
      </c>
      <c r="D160" s="7">
        <v>3180000</v>
      </c>
      <c r="E160" s="7">
        <f t="shared" si="7"/>
        <v>0</v>
      </c>
      <c r="F160" s="12">
        <f t="shared" si="8"/>
        <v>100</v>
      </c>
    </row>
    <row r="161" spans="1:6" ht="78" customHeight="1">
      <c r="A161" s="5" t="s">
        <v>237</v>
      </c>
      <c r="B161" s="6" t="s">
        <v>238</v>
      </c>
      <c r="C161" s="7">
        <v>1304970</v>
      </c>
      <c r="D161" s="7">
        <v>1304970</v>
      </c>
      <c r="E161" s="7">
        <f t="shared" si="7"/>
        <v>0</v>
      </c>
      <c r="F161" s="12">
        <f t="shared" si="8"/>
        <v>100</v>
      </c>
    </row>
    <row r="162" spans="1:6" ht="87.75" customHeight="1">
      <c r="A162" s="5" t="s">
        <v>239</v>
      </c>
      <c r="B162" s="6" t="s">
        <v>240</v>
      </c>
      <c r="C162" s="7">
        <v>357000</v>
      </c>
      <c r="D162" s="7">
        <v>357000</v>
      </c>
      <c r="E162" s="7">
        <f t="shared" si="7"/>
        <v>0</v>
      </c>
      <c r="F162" s="12">
        <f t="shared" si="8"/>
        <v>100</v>
      </c>
    </row>
    <row r="163" spans="1:6" ht="106.5" customHeight="1">
      <c r="A163" s="5" t="s">
        <v>241</v>
      </c>
      <c r="B163" s="6" t="s">
        <v>242</v>
      </c>
      <c r="C163" s="7">
        <v>476000</v>
      </c>
      <c r="D163" s="7">
        <v>0</v>
      </c>
      <c r="E163" s="7">
        <f t="shared" si="7"/>
        <v>-476000</v>
      </c>
      <c r="F163" s="12">
        <f t="shared" si="8"/>
        <v>0</v>
      </c>
    </row>
    <row r="164" spans="1:6" ht="108.75" customHeight="1">
      <c r="A164" s="5" t="s">
        <v>243</v>
      </c>
      <c r="B164" s="6" t="s">
        <v>244</v>
      </c>
      <c r="C164" s="7">
        <v>0</v>
      </c>
      <c r="D164" s="7">
        <v>531771.41</v>
      </c>
      <c r="E164" s="7">
        <f t="shared" si="7"/>
        <v>531771.41</v>
      </c>
      <c r="F164" s="12" t="s">
        <v>329</v>
      </c>
    </row>
    <row r="165" spans="1:6" ht="87.75" customHeight="1">
      <c r="A165" s="2" t="s">
        <v>245</v>
      </c>
      <c r="B165" s="3" t="s">
        <v>246</v>
      </c>
      <c r="C165" s="4">
        <v>0</v>
      </c>
      <c r="D165" s="4">
        <v>667636.78</v>
      </c>
      <c r="E165" s="4">
        <f t="shared" si="7"/>
        <v>667636.78</v>
      </c>
      <c r="F165" s="11" t="s">
        <v>329</v>
      </c>
    </row>
    <row r="166" spans="1:6" ht="42" customHeight="1">
      <c r="A166" s="5" t="s">
        <v>247</v>
      </c>
      <c r="B166" s="6" t="s">
        <v>248</v>
      </c>
      <c r="C166" s="7">
        <v>0</v>
      </c>
      <c r="D166" s="7">
        <v>667636.78</v>
      </c>
      <c r="E166" s="7">
        <f t="shared" si="7"/>
        <v>667636.78</v>
      </c>
      <c r="F166" s="12" t="s">
        <v>329</v>
      </c>
    </row>
    <row r="167" spans="1:6" ht="62.25" customHeight="1">
      <c r="A167" s="29" t="s">
        <v>326</v>
      </c>
      <c r="B167" s="30" t="s">
        <v>327</v>
      </c>
      <c r="C167" s="4">
        <v>0</v>
      </c>
      <c r="D167" s="4">
        <v>-10913302.279999999</v>
      </c>
      <c r="E167" s="4">
        <f t="shared" si="7"/>
        <v>-10913302.279999999</v>
      </c>
      <c r="F167" s="11" t="s">
        <v>329</v>
      </c>
    </row>
    <row r="168" spans="1:6" ht="53.25" customHeight="1">
      <c r="A168" s="31" t="s">
        <v>328</v>
      </c>
      <c r="B168" s="28" t="s">
        <v>249</v>
      </c>
      <c r="C168" s="4">
        <v>0</v>
      </c>
      <c r="D168" s="4">
        <v>-10913302.279999999</v>
      </c>
      <c r="E168" s="4">
        <f t="shared" ref="E168" si="9">D168-C168</f>
        <v>-10913302.279999999</v>
      </c>
      <c r="F168" s="11" t="s">
        <v>329</v>
      </c>
    </row>
    <row r="169" spans="1:6" ht="15" customHeight="1">
      <c r="A169" s="32" t="s">
        <v>250</v>
      </c>
      <c r="B169" s="33"/>
      <c r="C169" s="4">
        <v>15774222412.16</v>
      </c>
      <c r="D169" s="4">
        <v>15293100273.75</v>
      </c>
      <c r="E169" s="4">
        <f t="shared" si="7"/>
        <v>-481122138.40999985</v>
      </c>
      <c r="F169" s="11">
        <f t="shared" si="8"/>
        <v>96.949947034859136</v>
      </c>
    </row>
  </sheetData>
  <mergeCells count="10">
    <mergeCell ref="A169:B169"/>
    <mergeCell ref="A1:F1"/>
    <mergeCell ref="A2:F2"/>
    <mergeCell ref="A3:F3"/>
    <mergeCell ref="A4:F4"/>
    <mergeCell ref="A5:F5"/>
    <mergeCell ref="A6:F6"/>
    <mergeCell ref="A7:F7"/>
    <mergeCell ref="A9:F9"/>
    <mergeCell ref="E10:F10"/>
  </mergeCells>
  <pageMargins left="0.23622047244094491" right="0.23622047244094491" top="0.22" bottom="0.2" header="0.23622047244094491" footer="0.2362204724409449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2023-03-10T10:53:35Z</cp:lastPrinted>
  <dcterms:created xsi:type="dcterms:W3CDTF">2021-04-12T14:52:46Z</dcterms:created>
  <dcterms:modified xsi:type="dcterms:W3CDTF">2023-03-14T07:08:03Z</dcterms:modified>
</cp:coreProperties>
</file>